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 codeName="ThisWorkbook"/>
  <mc:AlternateContent xmlns:mc="http://schemas.openxmlformats.org/markup-compatibility/2006">
    <mc:Choice Requires="x15">
      <x15ac:absPath xmlns:x15ac="http://schemas.microsoft.com/office/spreadsheetml/2010/11/ac" url="D:\3GPP\Meetings\RAN4-111 Fukuoka\"/>
    </mc:Choice>
  </mc:AlternateContent>
  <xr:revisionPtr revIDLastSave="0" documentId="13_ncr:1_{CA11A009-558C-455B-A96B-0DE529F92B18}" xr6:coauthVersionLast="36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Cover Sheet" sheetId="3" r:id="rId1"/>
    <sheet name="General Info" sheetId="1" r:id="rId2"/>
    <sheet name="Test Scope" sheetId="11" r:id="rId3"/>
    <sheet name="Results" sheetId="12" r:id="rId4"/>
  </sheets>
  <calcPr calcId="191029" calcMode="manual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103" i="12" l="1"/>
  <c r="K103" i="12"/>
  <c r="V97" i="12"/>
  <c r="K97" i="12"/>
  <c r="V91" i="12"/>
  <c r="K91" i="12"/>
  <c r="V85" i="12"/>
  <c r="K85" i="12"/>
  <c r="V74" i="12"/>
  <c r="K74" i="12"/>
  <c r="V68" i="12"/>
  <c r="K68" i="12"/>
  <c r="V62" i="12"/>
  <c r="K62" i="12"/>
  <c r="K56" i="12"/>
  <c r="R48" i="12" l="1"/>
  <c r="I48" i="12"/>
  <c r="R42" i="12"/>
  <c r="I42" i="12"/>
  <c r="R36" i="12"/>
  <c r="I36" i="12"/>
  <c r="R30" i="12"/>
  <c r="I30" i="12"/>
  <c r="R23" i="12"/>
  <c r="I23" i="12"/>
  <c r="R17" i="12"/>
  <c r="I17" i="12"/>
  <c r="R11" i="12"/>
  <c r="I11" i="12"/>
  <c r="R5" i="12"/>
  <c r="I5" i="1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<sst xmlns="http://schemas.openxmlformats.org/spreadsheetml/2006/main" count="641" uniqueCount="124">
  <si>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</si>
  <si>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</si>
  <si>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</si>
  <si>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</si>
  <si>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</si>
  <si>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</si>
  <si>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</si>
  <si>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</si>
  <si>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</si>
  <si>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</si>
  <si>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</si>
  <si>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</si>
  <si>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</si>
  <si>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</si>
  <si>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</si>
  <si>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</si>
  <si>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</si>
  <si>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</si>
  <si>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</si>
  <si>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</si>
  <si>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</si>
  <si>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</si>
  <si>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</si>
  <si>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</si>
  <si>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</si>
  <si>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</si>
  <si>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</si>
  <si>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</si>
  <si>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</si>
  <si>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</si>
  <si>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</si>
  <si>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</si>
  <si>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</si>
  <si>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</si>
  <si>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</si>
  <si>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</si>
  <si>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</si>
  <si>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Calibri"/>
        <family val="2"/>
        <scheme val="minor"/>
      </rPr>
      <t>Note1:</t>
    </r>
    <r>
      <rPr>
        <sz val="11"/>
        <color theme="1"/>
        <rFont val="Calibri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</si>
  <si>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</si>
  <si>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</si>
  <si>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This spreadsheet presents measurement results for FR1 TRP TRS Performance Test Campaign  to define Rel-18 TRP/TRS requirements.</t>
  </si>
  <si>
    <t>Refer to 3GPP TS 38.161</t>
  </si>
  <si>
    <t>PC2/PC3 with 1Tx (1st priority)</t>
  </si>
  <si>
    <t>UE information disclosure</t>
  </si>
  <si>
    <t xml:space="preserve">Measurement Step size </t>
  </si>
  <si>
    <t>Summation form</t>
  </si>
  <si>
    <t>Test system TRP expanded MU (optional)</t>
  </si>
  <si>
    <t>&lt; To be added&gt;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</si>
  <si>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</si>
  <si>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</si>
  <si>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</si>
  <si>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Calibri"/>
        <family val="2"/>
        <scheme val="minor"/>
      </rPr>
      <t xml:space="preserve">Note3: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</si>
  <si>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r>
      <rPr>
        <b/>
        <sz val="11"/>
        <color theme="1"/>
        <rFont val="Calibri"/>
        <family val="2"/>
        <scheme val="minor"/>
      </rPr>
      <t>Note 5</t>
    </r>
    <r>
      <rPr>
        <sz val="11"/>
        <color theme="1"/>
        <rFont val="Calibri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</si>
  <si>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</si>
  <si>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>targeted Band #</t>
  </si>
  <si>
    <t>Table 1: targeted TRP/TRS OTA requirements for Rel-18</t>
  </si>
  <si>
    <t>Aspect / Feature</t>
  </si>
  <si>
    <t xml:space="preserve">TRS </t>
  </si>
  <si>
    <t>1Tx TRP PC3</t>
  </si>
  <si>
    <t>1Tx TRP PC2</t>
  </si>
  <si>
    <t>Browse</t>
  </si>
  <si>
    <t>Talk</t>
  </si>
  <si>
    <t>R17</t>
  </si>
  <si>
    <t>R18</t>
  </si>
  <si>
    <t>n1</t>
  </si>
  <si>
    <t>72 &lt; w ≤ 92 mm</t>
  </si>
  <si>
    <t>n28</t>
  </si>
  <si>
    <t>n41</t>
  </si>
  <si>
    <t>n78</t>
  </si>
  <si>
    <t>N/A</t>
  </si>
  <si>
    <t>finalized in Rel-18</t>
  </si>
  <si>
    <t>targets in Rel-18</t>
  </si>
  <si>
    <t>n1,n28, n41,n78; detailed test cases in Worksheet "Test Scope"</t>
  </si>
  <si>
    <t>R18 (note)</t>
  </si>
  <si>
    <t>R18
(note)</t>
  </si>
  <si>
    <t>detailed configurations for each band in TS 38.161 Clause 5.3</t>
  </si>
  <si>
    <t>n28 20MHz (15kHz SCS)</t>
  </si>
  <si>
    <t>UL Channel</t>
  </si>
  <si>
    <t>DL Channel</t>
  </si>
  <si>
    <t>BHHL</t>
  </si>
  <si>
    <t>BHHR</t>
  </si>
  <si>
    <t>n78 100MHz
(30kHz SCS)</t>
  </si>
  <si>
    <t>RB allocation</t>
  </si>
  <si>
    <t>Note: If UE support PC2, PC3 measurement in not needed.</t>
  </si>
  <si>
    <r>
      <rPr>
        <b/>
        <sz val="11"/>
        <color theme="1"/>
        <rFont val="Calibri"/>
        <family val="2"/>
        <scheme val="minor"/>
      </rPr>
      <t>Hand phantom only (Browsing mode)</t>
    </r>
    <r>
      <rPr>
        <sz val="11"/>
        <color theme="1"/>
        <rFont val="Calibri"/>
        <family val="2"/>
        <scheme val="minor"/>
      </rPr>
      <t xml:space="preserve">: Hand Left (HL) and Hand Right (HR) 
</t>
    </r>
    <r>
      <rPr>
        <b/>
        <sz val="11"/>
        <color theme="1"/>
        <rFont val="Calibri"/>
        <family val="2"/>
        <scheme val="minor"/>
      </rPr>
      <t>Head and Hand phantoms (talk mode)</t>
    </r>
    <r>
      <rPr>
        <sz val="11"/>
        <color theme="1"/>
        <rFont val="Calibri"/>
        <family val="2"/>
        <scheme val="minor"/>
      </rPr>
      <t>: Beside Head and Hand Left Side (BHHL) and Beside Head and Hand Right Side (BHHR)</t>
    </r>
  </si>
  <si>
    <t>Note4: 3GPP TS 38.161 v17.3.0, https://www.3gpp.org/ftp/Specs/archive/38_series/38.161/38161-h30.zip</t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</si>
  <si>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Calibri"/>
        <family val="2"/>
        <scheme val="minor"/>
      </rPr>
      <t xml:space="preserve"> weighting or Clenshaw-Curtis</t>
    </r>
  </si>
  <si>
    <t>UE information ONLY to RAN4 Secretary (use template in TBD)</t>
  </si>
  <si>
    <t>7.9.2</t>
  </si>
  <si>
    <t xml:space="preserve">Final Measurement results for Rel-18 TRP TRS Performance Test Campaign </t>
  </si>
  <si>
    <t>3GPP RAN WG4 Meeting #111
Fukuoka City, Fukuoka, Japan, 20th – 24th May, 2024</t>
  </si>
  <si>
    <t xml:space="preserve">TRP: 15 degree 
TRS: 30 degree </t>
  </si>
  <si>
    <t>R4-2407101</t>
  </si>
  <si>
    <t>Huawei</t>
  </si>
  <si>
    <t>Shanghai, China</t>
  </si>
  <si>
    <t>DUT1</t>
  </si>
  <si>
    <t>TRP (dBm)</t>
  </si>
  <si>
    <t>TRP_average (dBm)</t>
  </si>
  <si>
    <t>TRS (dBm)</t>
  </si>
  <si>
    <t>TRS_average (dBm)</t>
  </si>
  <si>
    <t>n1 15MHz (15kHz SCS)</t>
    <phoneticPr fontId="1" type="noConversion"/>
  </si>
  <si>
    <t>n41 100MHz</t>
  </si>
  <si>
    <t>HL</t>
    <phoneticPr fontId="7" type="noConversion"/>
  </si>
  <si>
    <t>HR</t>
    <phoneticPr fontId="7" type="noConversion"/>
  </si>
  <si>
    <t>DUT2</t>
  </si>
  <si>
    <t>ULRB</t>
    <phoneticPr fontId="1" type="noConversion"/>
  </si>
  <si>
    <t>DLRB</t>
    <phoneticPr fontId="1" type="noConversion"/>
  </si>
  <si>
    <t>HL</t>
    <phoneticPr fontId="1" type="noConversion"/>
  </si>
  <si>
    <t>HR</t>
    <phoneticPr fontId="1" type="noConversion"/>
  </si>
  <si>
    <t>36@18</t>
    <phoneticPr fontId="1" type="noConversion"/>
  </si>
  <si>
    <t>N/A</t>
    <phoneticPr fontId="1" type="noConversion"/>
  </si>
  <si>
    <t>75@4</t>
    <phoneticPr fontId="1" type="noConversion"/>
  </si>
  <si>
    <t>79@0</t>
    <phoneticPr fontId="1" type="noConversion"/>
  </si>
  <si>
    <t>50@25</t>
    <phoneticPr fontId="1" type="noConversion"/>
  </si>
  <si>
    <t>HR偏低</t>
    <phoneticPr fontId="1" type="noConversion"/>
  </si>
  <si>
    <t>25@81</t>
  </si>
  <si>
    <t>106@0</t>
  </si>
  <si>
    <t>135@67</t>
    <phoneticPr fontId="1" type="noConversion"/>
  </si>
  <si>
    <t>270@0</t>
  </si>
  <si>
    <t>273@0</t>
  </si>
  <si>
    <t>disconnected during measurement and failed to reconnect</t>
  </si>
  <si>
    <t>Failed to register</t>
  </si>
  <si>
    <t>TRS measurement cannot be compelted due to lack of time</t>
  </si>
  <si>
    <t>Huawei, HiSilicon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</si>
</sst>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0"/>
      <color theme="1"/>
      <name val="Times New Roman"/>
      <family val="1"/>
      <charset val="134"/>
    </font>
    <font>
      <sz val="11"/>
      <name val="Calibri"/>
      <family val="2"/>
      <scheme val="minor"/>
    </font>
    <font>
      <sz val="11"/>
      <name val="Symbol"/>
      <family val="1"/>
      <charset val="2"/>
    </font>
    <font>
      <sz val="10"/>
      <color rgb="FFFF0000"/>
      <name val="Arial Black"/>
      <family val="2"/>
    </font>
    <font>
      <sz val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FF0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7844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1" fillId="0" borderId="0"/>
    <xf numFmtId="0" fontId="3" fillId="0" borderId="0" applyNumberForma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6" borderId="13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vertical="center" wrapText="1"/>
    </xf>
    <xf numFmtId="0" fontId="15" fillId="7" borderId="13" xfId="0" applyFont="1" applyFill="1" applyBorder="1" applyAlignment="1">
      <alignment horizontal="right" vertical="center" wrapText="1"/>
    </xf>
    <xf numFmtId="0" fontId="15" fillId="5" borderId="13" xfId="0" applyFont="1" applyFill="1" applyBorder="1" applyAlignment="1">
      <alignment horizontal="right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right" vertical="center" wrapText="1"/>
    </xf>
    <xf numFmtId="0" fontId="15" fillId="7" borderId="1" xfId="0" applyFont="1" applyFill="1" applyBorder="1" applyAlignment="1">
      <alignment horizontal="right" vertical="center" wrapText="1"/>
    </xf>
    <xf numFmtId="0" fontId="3" fillId="0" borderId="0" xfId="79" applyAlignment="1">
      <alignment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64" fontId="9" fillId="8" borderId="8" xfId="77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0" xfId="0"/>
    <xf numFmtId="0" fontId="3" fillId="0" borderId="0" xfId="79"/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2" fillId="0" borderId="0" xfId="0" applyFont="1" applyAlignment="1">
      <alignment horizontal="center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8" fillId="0" borderId="15" xfId="77" applyFont="1" applyBorder="1" applyAlignment="1">
      <alignment horizontal="center" vertical="center" wrapText="1"/>
    </xf>
    <xf numFmtId="0" fontId="8" fillId="0" borderId="1" xfId="77" applyFont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5" xfId="77" applyFont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1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25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20" xfId="77" applyFont="1" applyFill="1" applyBorder="1" applyAlignment="1">
      <alignment horizontal="center" vertical="center" wrapText="1"/>
    </xf>
    <xf numFmtId="0" fontId="0" fillId="0" borderId="0" xfId="0" applyAlignment="1"/>
    <xf numFmtId="0" fontId="7" fillId="3" borderId="4" xfId="77" applyFont="1" applyFill="1" applyBorder="1" applyAlignment="1">
      <alignment horizontal="center" vertical="center" wrapText="1"/>
    </xf>
    <xf numFmtId="0" fontId="7" fillId="3" borderId="28" xfId="77" applyFont="1" applyFill="1" applyBorder="1" applyAlignment="1">
      <alignment horizontal="center" vertical="center" wrapText="1"/>
    </xf>
    <xf numFmtId="0" fontId="7" fillId="3" borderId="19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8" fillId="0" borderId="29" xfId="77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9" fillId="0" borderId="8" xfId="77" applyNumberFormat="1" applyFont="1" applyBorder="1" applyAlignment="1">
      <alignment horizontal="center" vertical="center" wrapText="1"/>
    </xf>
    <xf numFmtId="164" fontId="9" fillId="0" borderId="21" xfId="77" applyNumberFormat="1" applyFont="1" applyBorder="1" applyAlignment="1">
      <alignment horizontal="center" vertical="center" wrapText="1"/>
    </xf>
    <xf numFmtId="164" fontId="9" fillId="0" borderId="1" xfId="77" applyNumberFormat="1" applyFont="1" applyBorder="1" applyAlignment="1">
      <alignment horizontal="center" vertical="center" wrapText="1"/>
    </xf>
    <xf numFmtId="164" fontId="9" fillId="0" borderId="22" xfId="77" applyNumberFormat="1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0" fontId="7" fillId="3" borderId="2" xfId="77" applyFont="1" applyFill="1" applyBorder="1" applyAlignment="1" applyProtection="1">
      <alignment horizontal="center" vertical="center" wrapText="1"/>
    </xf>
    <xf numFmtId="0" fontId="7" fillId="3" borderId="3" xfId="77" applyFont="1" applyFill="1" applyBorder="1" applyAlignment="1" applyProtection="1">
      <alignment horizontal="center" vertical="top" wrapText="1"/>
    </xf>
    <xf numFmtId="0" fontId="7" fillId="3" borderId="3" xfId="77" applyFont="1" applyFill="1" applyBorder="1" applyAlignment="1" applyProtection="1">
      <alignment horizontal="center" vertical="center" wrapText="1"/>
    </xf>
    <xf numFmtId="0" fontId="7" fillId="3" borderId="4" xfId="77" applyFont="1" applyFill="1" applyBorder="1" applyAlignment="1" applyProtection="1">
      <alignment horizontal="center" vertical="center" wrapText="1"/>
    </xf>
    <xf numFmtId="0" fontId="7" fillId="3" borderId="5" xfId="77" applyFont="1" applyFill="1" applyBorder="1" applyAlignment="1" applyProtection="1">
      <alignment horizontal="center" vertical="center" wrapText="1"/>
    </xf>
    <xf numFmtId="0" fontId="8" fillId="0" borderId="8" xfId="77" applyFont="1" applyFill="1" applyBorder="1" applyAlignment="1" applyProtection="1">
      <alignment horizontal="center" vertical="center" wrapText="1"/>
    </xf>
    <xf numFmtId="164" fontId="9" fillId="0" borderId="27" xfId="77" applyNumberFormat="1" applyFont="1" applyFill="1" applyBorder="1" applyAlignment="1">
      <alignment horizontal="center" vertical="center" wrapText="1"/>
    </xf>
    <xf numFmtId="0" fontId="8" fillId="0" borderId="1" xfId="77" applyFont="1" applyFill="1" applyBorder="1" applyAlignment="1" applyProtection="1">
      <alignment horizontal="center" vertical="center" wrapText="1"/>
    </xf>
    <xf numFmtId="164" fontId="9" fillId="0" borderId="26" xfId="77" applyNumberFormat="1" applyFont="1" applyFill="1" applyBorder="1" applyAlignment="1">
      <alignment horizontal="center" vertical="center" wrapText="1"/>
    </xf>
    <xf numFmtId="164" fontId="9" fillId="0" borderId="23" xfId="77" applyNumberFormat="1" applyFont="1" applyFill="1" applyBorder="1" applyAlignment="1">
      <alignment horizontal="center" vertical="center" wrapText="1"/>
    </xf>
    <xf numFmtId="164" fontId="9" fillId="0" borderId="30" xfId="77" applyNumberFormat="1" applyFont="1" applyFill="1" applyBorder="1" applyAlignment="1">
      <alignment horizontal="center" vertical="center" wrapText="1"/>
    </xf>
    <xf numFmtId="164" fontId="9" fillId="0" borderId="31" xfId="77" applyNumberFormat="1" applyFont="1" applyFill="1" applyBorder="1" applyAlignment="1">
      <alignment horizontal="center" vertical="center" wrapText="1"/>
    </xf>
    <xf numFmtId="0" fontId="0" fillId="0" borderId="24" xfId="0" applyBorder="1" applyAlignment="1"/>
    <xf numFmtId="164" fontId="9" fillId="0" borderId="32" xfId="77" applyNumberFormat="1" applyFont="1" applyFill="1" applyBorder="1" applyAlignment="1">
      <alignment horizontal="center" vertical="center" wrapText="1"/>
    </xf>
    <xf numFmtId="0" fontId="7" fillId="3" borderId="5" xfId="77" applyFont="1" applyFill="1" applyBorder="1" applyAlignment="1" applyProtection="1">
      <alignment horizontal="center" vertical="top" wrapText="1"/>
    </xf>
    <xf numFmtId="164" fontId="9" fillId="9" borderId="8" xfId="77" applyNumberFormat="1" applyFont="1" applyFill="1" applyBorder="1" applyAlignment="1">
      <alignment horizontal="center" vertical="center" wrapText="1"/>
    </xf>
    <xf numFmtId="164" fontId="9" fillId="9" borderId="27" xfId="77" applyNumberFormat="1" applyFont="1" applyFill="1" applyBorder="1" applyAlignment="1">
      <alignment horizontal="center" vertical="center" wrapText="1"/>
    </xf>
    <xf numFmtId="164" fontId="9" fillId="10" borderId="8" xfId="77" applyNumberFormat="1" applyFont="1" applyFill="1" applyBorder="1" applyAlignment="1">
      <alignment horizontal="center" vertical="center" wrapText="1"/>
    </xf>
    <xf numFmtId="164" fontId="9" fillId="10" borderId="27" xfId="77" applyNumberFormat="1" applyFont="1" applyFill="1" applyBorder="1" applyAlignment="1">
      <alignment horizontal="center" vertical="center" wrapText="1"/>
    </xf>
    <xf numFmtId="164" fontId="9" fillId="9" borderId="26" xfId="77" applyNumberFormat="1" applyFont="1" applyFill="1" applyBorder="1" applyAlignment="1">
      <alignment horizontal="center" vertical="center" wrapText="1"/>
    </xf>
    <xf numFmtId="164" fontId="9" fillId="10" borderId="26" xfId="77" applyNumberFormat="1" applyFont="1" applyFill="1" applyBorder="1" applyAlignment="1">
      <alignment horizontal="center" vertical="center" wrapText="1"/>
    </xf>
    <xf numFmtId="164" fontId="9" fillId="9" borderId="23" xfId="77" applyNumberFormat="1" applyFont="1" applyFill="1" applyBorder="1" applyAlignment="1">
      <alignment horizontal="center" vertical="center" wrapText="1"/>
    </xf>
    <xf numFmtId="164" fontId="9" fillId="9" borderId="23" xfId="77" applyNumberFormat="1" applyFont="1" applyFill="1" applyBorder="1" applyAlignment="1">
      <alignment horizontal="center" vertical="center" wrapText="1"/>
    </xf>
    <xf numFmtId="164" fontId="9" fillId="10" borderId="23" xfId="77" applyNumberFormat="1" applyFont="1" applyFill="1" applyBorder="1" applyAlignment="1">
      <alignment horizontal="center" vertical="center" wrapText="1"/>
    </xf>
    <xf numFmtId="164" fontId="9" fillId="10" borderId="23" xfId="77" applyNumberFormat="1" applyFont="1" applyFill="1" applyBorder="1" applyAlignment="1">
      <alignment horizontal="center" vertical="center" wrapText="1"/>
    </xf>
    <xf numFmtId="164" fontId="9" fillId="10" borderId="30" xfId="77" applyNumberFormat="1" applyFont="1" applyFill="1" applyBorder="1" applyAlignment="1">
      <alignment horizontal="center" vertical="center" wrapText="1"/>
    </xf>
    <xf numFmtId="164" fontId="9" fillId="10" borderId="31" xfId="77" applyNumberFormat="1" applyFont="1" applyFill="1" applyBorder="1" applyAlignment="1">
      <alignment horizontal="center" vertical="center" wrapText="1"/>
    </xf>
    <xf numFmtId="164" fontId="9" fillId="10" borderId="32" xfId="77" applyNumberFormat="1" applyFont="1" applyFill="1" applyBorder="1" applyAlignment="1">
      <alignment horizontal="center" vertical="center" wrapText="1"/>
    </xf>
    <xf numFmtId="0" fontId="7" fillId="3" borderId="23" xfId="77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164" fontId="19" fillId="11" borderId="8" xfId="77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9" fillId="8" borderId="8" xfId="77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64" fontId="9" fillId="4" borderId="8" xfId="77" applyNumberFormat="1" applyFont="1" applyFill="1" applyBorder="1" applyAlignment="1">
      <alignment horizontal="center" vertical="center" wrapText="1"/>
    </xf>
    <xf numFmtId="0" fontId="0" fillId="11" borderId="0" xfId="0" applyFill="1" applyAlignment="1">
      <alignment vertical="center"/>
    </xf>
    <xf numFmtId="0" fontId="0" fillId="4" borderId="0" xfId="0" applyFill="1" applyAlignment="1">
      <alignment vertical="center"/>
    </xf>
    <xf numFmtId="164" fontId="9" fillId="11" borderId="8" xfId="77" applyNumberFormat="1" applyFont="1" applyFill="1" applyBorder="1" applyAlignment="1">
      <alignment horizontal="center" vertical="center" wrapText="1"/>
    </xf>
  </cellXfs>
  <cellStyles count="8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9" builtinId="8"/>
    <cellStyle name="Normal" xfId="0" builtinId="0"/>
    <cellStyle name="Normal_SEMC OTA Test requirements" xfId="77" xr:uid="{6A97BDE1-B3AF-4623-A31A-3B1DF1246920}"/>
    <cellStyle name="常规 2" xfId="78" xr:uid="{4FBF5D6E-769A-404D-8CB8-48921BCFD2F7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135@67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mailto:135@67" TargetMode="External"/><Relationship Id="rId1" Type="http://schemas.openxmlformats.org/officeDocument/2006/relationships/hyperlink" Target="mailto:50@25" TargetMode="External"/><Relationship Id="rId6" Type="http://schemas.openxmlformats.org/officeDocument/2006/relationships/hyperlink" Target="mailto:135@67" TargetMode="External"/><Relationship Id="rId5" Type="http://schemas.openxmlformats.org/officeDocument/2006/relationships/hyperlink" Target="mailto:135@67" TargetMode="External"/><Relationship Id="rId4" Type="http://schemas.openxmlformats.org/officeDocument/2006/relationships/hyperlink" Target="mailto:50@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>
      <selection activeCell="B16" sqref="B16"/>
    </sheetView>
  </sheetViews>
  <sheetFormatPr defaultColWidth="8.77734375" defaultRowHeight="14.4"/>
  <cols>
    <col min="1" max="1" width="50.109375" customWidth="1"/>
    <col min="2" max="2" width="86.21875" customWidth="1"/>
  </cols>
  <sheetData>
    <row r="1" spans="1:2" ht="27" customHeight="1">
      <c r="A1" s="10" t="s">
        <v>90</v>
      </c>
    </row>
    <row r="3" spans="1:2">
      <c r="A3" s="4" t="s">
        <v>0</v>
      </c>
      <c r="B3" t="s">
        <v>92</v>
      </c>
    </row>
    <row r="4" spans="1:2">
      <c r="A4" s="4" t="s">
        <v>1</v>
      </c>
      <c r="B4" t="s">
        <v>88</v>
      </c>
    </row>
    <row r="5" spans="1:2">
      <c r="A5" s="4" t="s">
        <v>2</v>
      </c>
      <c r="B5" t="s">
        <v>123</v>
      </c>
    </row>
    <row r="6" spans="1:2">
      <c r="A6" s="4" t="s">
        <v>3</v>
      </c>
      <c r="B6" t="s">
        <v>89</v>
      </c>
    </row>
    <row r="7" spans="1:2">
      <c r="A7" s="4" t="s">
        <v>4</v>
      </c>
      <c r="B7" t="s">
        <v>6</v>
      </c>
    </row>
    <row r="8" spans="1:2">
      <c r="A8" s="4"/>
    </row>
    <row r="9" spans="1:2" ht="28.8">
      <c r="A9" s="4" t="s">
        <v>5</v>
      </c>
      <c r="B9" s="1" t="s">
        <v>40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6"/>
  <sheetViews>
    <sheetView topLeftCell="A7" workbookViewId="0">
      <selection activeCell="C25" sqref="C25"/>
    </sheetView>
  </sheetViews>
  <sheetFormatPr defaultColWidth="8.77734375" defaultRowHeight="14.4"/>
  <cols>
    <col min="1" max="1" width="43.77734375" customWidth="1"/>
    <col min="2" max="2" width="76.21875" customWidth="1"/>
    <col min="3" max="3" width="20.21875" bestFit="1" customWidth="1"/>
    <col min="4" max="4" width="10.21875" bestFit="1" customWidth="1"/>
    <col min="5" max="5" width="12.77734375" bestFit="1" customWidth="1"/>
    <col min="7" max="7" width="20.77734375" customWidth="1"/>
    <col min="8" max="8" width="10.21875" bestFit="1" customWidth="1"/>
    <col min="9" max="9" width="17.109375" customWidth="1"/>
    <col min="10" max="10" width="10.77734375" bestFit="1" customWidth="1"/>
  </cols>
  <sheetData>
    <row r="1" spans="1:2">
      <c r="A1" s="2" t="s">
        <v>36</v>
      </c>
      <c r="B1" s="3"/>
    </row>
    <row r="2" spans="1:2" ht="12.6" customHeight="1">
      <c r="A2" s="22" t="s">
        <v>54</v>
      </c>
      <c r="B2" s="23" t="s">
        <v>72</v>
      </c>
    </row>
    <row r="3" spans="1:2">
      <c r="A3" s="1" t="s">
        <v>15</v>
      </c>
      <c r="B3" s="7" t="s">
        <v>75</v>
      </c>
    </row>
    <row r="4" spans="1:2">
      <c r="A4" s="1" t="s">
        <v>16</v>
      </c>
      <c r="B4" s="7" t="s">
        <v>75</v>
      </c>
    </row>
    <row r="5" spans="1:2">
      <c r="A5" s="1" t="s">
        <v>82</v>
      </c>
      <c r="B5" s="7" t="s">
        <v>75</v>
      </c>
    </row>
    <row r="6" spans="1:2">
      <c r="A6" s="5" t="s">
        <v>17</v>
      </c>
      <c r="B6" s="8"/>
    </row>
    <row r="7" spans="1:2">
      <c r="A7" s="1" t="s">
        <v>30</v>
      </c>
      <c r="B7" s="1" t="s">
        <v>18</v>
      </c>
    </row>
    <row r="8" spans="1:2">
      <c r="A8" s="1" t="s">
        <v>34</v>
      </c>
      <c r="B8" s="6" t="s">
        <v>41</v>
      </c>
    </row>
    <row r="9" spans="1:2">
      <c r="A9" s="5" t="s">
        <v>35</v>
      </c>
      <c r="B9" s="8"/>
    </row>
    <row r="10" spans="1:2">
      <c r="A10" s="1" t="s">
        <v>19</v>
      </c>
      <c r="B10" s="6" t="s">
        <v>31</v>
      </c>
    </row>
    <row r="11" spans="1:2">
      <c r="A11" s="1" t="s">
        <v>20</v>
      </c>
      <c r="B11" s="6" t="s">
        <v>42</v>
      </c>
    </row>
    <row r="12" spans="1:2">
      <c r="A12" s="1" t="s">
        <v>21</v>
      </c>
      <c r="B12" s="6" t="s">
        <v>22</v>
      </c>
    </row>
    <row r="13" spans="1:2">
      <c r="A13" s="1" t="s">
        <v>28</v>
      </c>
      <c r="B13" s="6" t="s">
        <v>27</v>
      </c>
    </row>
    <row r="14" spans="1:2">
      <c r="A14" s="1" t="s">
        <v>43</v>
      </c>
      <c r="B14" s="26" t="s">
        <v>87</v>
      </c>
    </row>
    <row r="15" spans="1:2">
      <c r="A15" s="5" t="s">
        <v>9</v>
      </c>
      <c r="B15" s="8"/>
    </row>
    <row r="16" spans="1:2" ht="42.6" customHeight="1">
      <c r="A16" s="1" t="s">
        <v>10</v>
      </c>
      <c r="B16" s="1" t="s">
        <v>84</v>
      </c>
    </row>
    <row r="17" spans="1:3">
      <c r="A17" s="1" t="s">
        <v>23</v>
      </c>
      <c r="B17" t="s">
        <v>24</v>
      </c>
      <c r="C17" s="9"/>
    </row>
    <row r="18" spans="1:3" ht="28.8">
      <c r="A18" s="1" t="s">
        <v>44</v>
      </c>
      <c r="B18" s="27" t="s">
        <v>91</v>
      </c>
      <c r="C18" s="9"/>
    </row>
    <row r="19" spans="1:3">
      <c r="A19" s="1" t="s">
        <v>45</v>
      </c>
      <c r="B19" s="26" t="s">
        <v>86</v>
      </c>
      <c r="C19" s="9"/>
    </row>
    <row r="20" spans="1:3">
      <c r="A20" s="5" t="s">
        <v>25</v>
      </c>
      <c r="B20" s="5"/>
      <c r="C20" s="9"/>
    </row>
    <row r="21" spans="1:3">
      <c r="A21" s="1" t="s">
        <v>7</v>
      </c>
      <c r="B21" t="s">
        <v>93</v>
      </c>
    </row>
    <row r="22" spans="1:3">
      <c r="A22" s="1" t="s">
        <v>8</v>
      </c>
      <c r="B22" t="s">
        <v>94</v>
      </c>
    </row>
    <row r="23" spans="1:3">
      <c r="A23" s="1" t="s">
        <v>32</v>
      </c>
      <c r="B23" s="6" t="s">
        <v>39</v>
      </c>
    </row>
    <row r="24" spans="1:3">
      <c r="A24" s="1" t="s">
        <v>26</v>
      </c>
      <c r="B24" s="6" t="s">
        <v>29</v>
      </c>
    </row>
    <row r="25" spans="1:3">
      <c r="A25" s="1" t="s">
        <v>33</v>
      </c>
      <c r="B25" t="s">
        <v>47</v>
      </c>
    </row>
    <row r="26" spans="1:3">
      <c r="A26" s="1" t="s">
        <v>46</v>
      </c>
      <c r="B26" t="s">
        <v>47</v>
      </c>
    </row>
    <row r="27" spans="1:3">
      <c r="A27" s="1" t="s">
        <v>48</v>
      </c>
      <c r="B27" t="s">
        <v>47</v>
      </c>
    </row>
    <row r="28" spans="1:3">
      <c r="A28" s="11" t="s">
        <v>49</v>
      </c>
      <c r="B28" t="s">
        <v>47</v>
      </c>
    </row>
    <row r="29" spans="1:3">
      <c r="A29" s="11" t="s">
        <v>50</v>
      </c>
      <c r="B29" t="s">
        <v>47</v>
      </c>
    </row>
    <row r="30" spans="1:3" ht="28.8">
      <c r="A30" s="12" t="s">
        <v>53</v>
      </c>
      <c r="B30" t="s">
        <v>47</v>
      </c>
    </row>
    <row r="32" spans="1:3">
      <c r="A32" s="30" t="s">
        <v>37</v>
      </c>
      <c r="B32" s="30"/>
    </row>
    <row r="33" spans="1:2">
      <c r="A33" s="30" t="s">
        <v>38</v>
      </c>
      <c r="B33" s="30"/>
    </row>
    <row r="34" spans="1:2">
      <c r="A34" s="30" t="s">
        <v>51</v>
      </c>
      <c r="B34" s="30"/>
    </row>
    <row r="35" spans="1:2" ht="20.399999999999999" customHeight="1">
      <c r="A35" s="31" t="s">
        <v>85</v>
      </c>
      <c r="B35" s="31"/>
    </row>
    <row r="36" spans="1:2">
      <c r="A36" t="s">
        <v>52</v>
      </c>
    </row>
  </sheetData>
  <mergeCells count="4">
    <mergeCell ref="A32:B32"/>
    <mergeCell ref="A33:B33"/>
    <mergeCell ref="A35:B35"/>
    <mergeCell ref="A34:B34"/>
  </mergeCells>
  <phoneticPr fontId="2" type="noConversion"/>
  <hyperlinks>
    <hyperlink ref="A2" location="'Test Scope'!A1" display="targeted Band #" xr:uid="{50EB78C4-1EF4-43C6-9A52-81ECB6650DCA}"/>
    <hyperlink ref="A35:B35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I12"/>
  <sheetViews>
    <sheetView zoomScaleNormal="100" workbookViewId="0">
      <selection activeCell="I7" sqref="I7"/>
    </sheetView>
  </sheetViews>
  <sheetFormatPr defaultRowHeight="14.4"/>
  <cols>
    <col min="2" max="2" width="12" customWidth="1"/>
    <col min="3" max="3" width="13.88671875" customWidth="1"/>
  </cols>
  <sheetData>
    <row r="1" spans="1:9" ht="18">
      <c r="A1" s="34" t="s">
        <v>55</v>
      </c>
      <c r="B1" s="34"/>
      <c r="C1" s="34"/>
      <c r="D1" s="34"/>
      <c r="E1" s="34"/>
      <c r="F1" s="34"/>
      <c r="G1" s="34"/>
      <c r="H1" s="34"/>
      <c r="I1" s="34"/>
    </row>
    <row r="2" spans="1:9" ht="15" thickBot="1"/>
    <row r="3" spans="1:9" ht="15" thickBot="1">
      <c r="B3" s="35" t="s">
        <v>56</v>
      </c>
      <c r="C3" s="36"/>
      <c r="D3" s="39" t="s">
        <v>57</v>
      </c>
      <c r="E3" s="40"/>
      <c r="F3" s="39" t="s">
        <v>58</v>
      </c>
      <c r="G3" s="40"/>
      <c r="H3" s="39" t="s">
        <v>59</v>
      </c>
      <c r="I3" s="40"/>
    </row>
    <row r="4" spans="1:9" ht="15" thickBot="1">
      <c r="B4" s="37"/>
      <c r="C4" s="38"/>
      <c r="D4" s="13" t="s">
        <v>60</v>
      </c>
      <c r="E4" s="13" t="s">
        <v>61</v>
      </c>
      <c r="F4" s="13" t="s">
        <v>60</v>
      </c>
      <c r="G4" s="13" t="s">
        <v>61</v>
      </c>
      <c r="H4" s="13" t="s">
        <v>60</v>
      </c>
      <c r="I4" s="13" t="s">
        <v>61</v>
      </c>
    </row>
    <row r="5" spans="1:9" ht="30" customHeight="1" thickBot="1">
      <c r="B5" s="19" t="s">
        <v>64</v>
      </c>
      <c r="C5" s="14" t="s">
        <v>65</v>
      </c>
      <c r="D5" s="15" t="s">
        <v>63</v>
      </c>
      <c r="E5" s="15" t="s">
        <v>63</v>
      </c>
      <c r="F5" s="15" t="s">
        <v>63</v>
      </c>
      <c r="G5" s="15" t="s">
        <v>63</v>
      </c>
      <c r="H5" s="16" t="s">
        <v>69</v>
      </c>
      <c r="I5" s="16" t="s">
        <v>69</v>
      </c>
    </row>
    <row r="6" spans="1:9" ht="32.25" customHeight="1" thickBot="1">
      <c r="B6" s="19" t="s">
        <v>66</v>
      </c>
      <c r="C6" s="14" t="s">
        <v>65</v>
      </c>
      <c r="D6" s="17" t="s">
        <v>63</v>
      </c>
      <c r="E6" s="17" t="s">
        <v>63</v>
      </c>
      <c r="F6" s="17" t="s">
        <v>63</v>
      </c>
      <c r="G6" s="17" t="s">
        <v>63</v>
      </c>
      <c r="H6" s="16" t="s">
        <v>69</v>
      </c>
      <c r="I6" s="16" t="s">
        <v>69</v>
      </c>
    </row>
    <row r="7" spans="1:9" ht="39" customHeight="1" thickBot="1">
      <c r="B7" s="19" t="s">
        <v>67</v>
      </c>
      <c r="C7" s="14" t="s">
        <v>65</v>
      </c>
      <c r="D7" s="18" t="s">
        <v>62</v>
      </c>
      <c r="E7" s="17" t="s">
        <v>63</v>
      </c>
      <c r="F7" s="17" t="s">
        <v>73</v>
      </c>
      <c r="G7" s="17" t="s">
        <v>74</v>
      </c>
      <c r="H7" s="18" t="s">
        <v>62</v>
      </c>
      <c r="I7" s="17" t="s">
        <v>63</v>
      </c>
    </row>
    <row r="8" spans="1:9" ht="37.5" customHeight="1" thickBot="1">
      <c r="B8" s="19" t="s">
        <v>68</v>
      </c>
      <c r="C8" s="14" t="s">
        <v>65</v>
      </c>
      <c r="D8" s="18" t="s">
        <v>62</v>
      </c>
      <c r="E8" s="17" t="s">
        <v>63</v>
      </c>
      <c r="F8" s="17" t="s">
        <v>74</v>
      </c>
      <c r="G8" s="17" t="s">
        <v>74</v>
      </c>
      <c r="H8" s="18" t="s">
        <v>62</v>
      </c>
      <c r="I8" s="17" t="s">
        <v>63</v>
      </c>
    </row>
    <row r="9" spans="1:9" ht="15.75" customHeight="1"/>
    <row r="10" spans="1:9" ht="26.25" customHeight="1">
      <c r="B10" s="20" t="s">
        <v>62</v>
      </c>
      <c r="C10" s="32" t="s">
        <v>70</v>
      </c>
      <c r="D10" s="32"/>
    </row>
    <row r="11" spans="1:9" ht="26.25" customHeight="1">
      <c r="B11" s="21" t="s">
        <v>63</v>
      </c>
      <c r="C11" s="32" t="s">
        <v>71</v>
      </c>
      <c r="D11" s="32"/>
    </row>
    <row r="12" spans="1:9">
      <c r="B12" s="33" t="s">
        <v>83</v>
      </c>
      <c r="C12" s="33"/>
      <c r="D12" s="33"/>
      <c r="E12" s="33"/>
      <c r="F12" s="33"/>
      <c r="G12" s="33"/>
      <c r="H12" s="33"/>
      <c r="I12" s="33"/>
    </row>
  </sheetData>
  <mergeCells count="8">
    <mergeCell ref="C11:D11"/>
    <mergeCell ref="B12:I12"/>
    <mergeCell ref="A1:I1"/>
    <mergeCell ref="C10:D10"/>
    <mergeCell ref="B3:C4"/>
    <mergeCell ref="D3:E3"/>
    <mergeCell ref="F3:G3"/>
    <mergeCell ref="H3:I3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D4E2A-E7FA-48E6-9976-C2D9C542F25E}">
  <dimension ref="A1:V110"/>
  <sheetViews>
    <sheetView tabSelected="1" topLeftCell="A79" workbookViewId="0"/>
  </sheetViews>
  <sheetFormatPr defaultRowHeight="14.4"/>
  <sheetData>
    <row r="1" spans="1:18">
      <c r="A1" s="4" t="s">
        <v>95</v>
      </c>
    </row>
    <row r="2" spans="1:18" ht="15" thickBot="1"/>
    <row r="3" spans="1:18">
      <c r="B3" s="47" t="s">
        <v>11</v>
      </c>
      <c r="C3" s="48" t="s">
        <v>77</v>
      </c>
      <c r="D3" s="49"/>
      <c r="E3" s="45" t="s">
        <v>78</v>
      </c>
      <c r="F3" s="45"/>
      <c r="G3" s="46" t="s">
        <v>96</v>
      </c>
      <c r="H3" s="46"/>
      <c r="I3" s="45" t="s">
        <v>97</v>
      </c>
      <c r="J3" s="53"/>
      <c r="K3" s="47" t="s">
        <v>11</v>
      </c>
      <c r="L3" s="48" t="s">
        <v>77</v>
      </c>
      <c r="M3" s="49"/>
      <c r="N3" s="45" t="s">
        <v>78</v>
      </c>
      <c r="O3" s="45"/>
      <c r="P3" s="46" t="s">
        <v>98</v>
      </c>
      <c r="Q3" s="46"/>
      <c r="R3" s="51" t="s">
        <v>99</v>
      </c>
    </row>
    <row r="4" spans="1:18" ht="15" thickBot="1">
      <c r="B4" s="54"/>
      <c r="C4" s="55"/>
      <c r="D4" s="56"/>
      <c r="E4" s="57"/>
      <c r="F4" s="57"/>
      <c r="G4" s="79" t="s">
        <v>102</v>
      </c>
      <c r="H4" s="79" t="s">
        <v>103</v>
      </c>
      <c r="I4" s="57"/>
      <c r="J4" s="53"/>
      <c r="K4" s="54"/>
      <c r="L4" s="55"/>
      <c r="M4" s="56"/>
      <c r="N4" s="57"/>
      <c r="O4" s="57"/>
      <c r="P4" s="79" t="s">
        <v>102</v>
      </c>
      <c r="Q4" s="79" t="s">
        <v>103</v>
      </c>
      <c r="R4" s="52"/>
    </row>
    <row r="5" spans="1:18" ht="16.2">
      <c r="B5" s="58" t="s">
        <v>100</v>
      </c>
      <c r="C5" s="59" t="s">
        <v>12</v>
      </c>
      <c r="D5" s="28">
        <v>385500</v>
      </c>
      <c r="E5" s="59" t="s">
        <v>12</v>
      </c>
      <c r="F5" s="28">
        <v>423500</v>
      </c>
      <c r="G5" s="25">
        <v>9.8882899999999996</v>
      </c>
      <c r="H5" s="25">
        <v>11.956</v>
      </c>
      <c r="I5" s="60">
        <f>10*LOG((10^(G5/10)+10^(G6/10)+10^(G7/10)+10^(H5/10)+10^(H6/10)+10^(H7/10))/6)</f>
        <v>11.10451841864344</v>
      </c>
      <c r="J5" s="53"/>
      <c r="K5" s="58" t="s">
        <v>100</v>
      </c>
      <c r="L5" s="59" t="s">
        <v>12</v>
      </c>
      <c r="M5" s="28">
        <v>385500</v>
      </c>
      <c r="N5" s="59" t="s">
        <v>12</v>
      </c>
      <c r="O5" s="28">
        <v>423500</v>
      </c>
      <c r="P5" s="25">
        <v>-93.766000000000005</v>
      </c>
      <c r="Q5" s="25">
        <v>-94.69250000000001</v>
      </c>
      <c r="R5" s="61">
        <f>10*LOG(6/((1/10^(P5/10))+(1/10^(P6/10))+(1/10^(P7/10))+(1/10^(Q5/10))+(1/10^(Q6/10))+(1/10^(Q7/10))))</f>
        <v>-94.017012877210973</v>
      </c>
    </row>
    <row r="6" spans="1:18" ht="16.2">
      <c r="B6" s="41"/>
      <c r="C6" s="28" t="s">
        <v>13</v>
      </c>
      <c r="D6" s="28">
        <v>390000</v>
      </c>
      <c r="E6" s="28" t="s">
        <v>13</v>
      </c>
      <c r="F6" s="28">
        <v>428000</v>
      </c>
      <c r="G6" s="25">
        <v>10.133100000000001</v>
      </c>
      <c r="H6" s="25">
        <v>11.602399999999999</v>
      </c>
      <c r="I6" s="62"/>
      <c r="J6" s="53"/>
      <c r="K6" s="41"/>
      <c r="L6" s="28" t="s">
        <v>13</v>
      </c>
      <c r="M6" s="28">
        <v>390000</v>
      </c>
      <c r="N6" s="28" t="s">
        <v>13</v>
      </c>
      <c r="O6" s="28">
        <v>428000</v>
      </c>
      <c r="P6" s="25">
        <v>-93.766000000000005</v>
      </c>
      <c r="Q6" s="25">
        <v>-93.951800000000006</v>
      </c>
      <c r="R6" s="63"/>
    </row>
    <row r="7" spans="1:18" ht="16.2">
      <c r="B7" s="41"/>
      <c r="C7" s="28" t="s">
        <v>14</v>
      </c>
      <c r="D7" s="28">
        <v>394500</v>
      </c>
      <c r="E7" s="28" t="s">
        <v>14</v>
      </c>
      <c r="F7" s="28">
        <v>432500</v>
      </c>
      <c r="G7" s="25">
        <v>10.526199999999999</v>
      </c>
      <c r="H7" s="25">
        <v>12.008100000000001</v>
      </c>
      <c r="I7" s="62"/>
      <c r="J7" s="53"/>
      <c r="K7" s="41"/>
      <c r="L7" s="28" t="s">
        <v>14</v>
      </c>
      <c r="M7" s="28">
        <v>394500</v>
      </c>
      <c r="N7" s="28" t="s">
        <v>14</v>
      </c>
      <c r="O7" s="28">
        <v>432500</v>
      </c>
      <c r="P7" s="25">
        <v>-93.438400000000001</v>
      </c>
      <c r="Q7" s="25">
        <v>-94.366</v>
      </c>
      <c r="R7" s="63"/>
    </row>
    <row r="8" spans="1:18" ht="15" thickBot="1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>
      <c r="B9" s="47" t="s">
        <v>11</v>
      </c>
      <c r="C9" s="48" t="s">
        <v>77</v>
      </c>
      <c r="D9" s="49"/>
      <c r="E9" s="45" t="s">
        <v>78</v>
      </c>
      <c r="F9" s="45"/>
      <c r="G9" s="46" t="s">
        <v>96</v>
      </c>
      <c r="H9" s="46"/>
      <c r="I9" s="45" t="s">
        <v>97</v>
      </c>
      <c r="J9" s="53"/>
      <c r="K9" s="47" t="s">
        <v>11</v>
      </c>
      <c r="L9" s="48" t="s">
        <v>77</v>
      </c>
      <c r="M9" s="49"/>
      <c r="N9" s="45" t="s">
        <v>78</v>
      </c>
      <c r="O9" s="45"/>
      <c r="P9" s="46" t="s">
        <v>98</v>
      </c>
      <c r="Q9" s="46"/>
      <c r="R9" s="51" t="s">
        <v>99</v>
      </c>
    </row>
    <row r="10" spans="1:18" ht="15" thickBot="1">
      <c r="B10" s="54"/>
      <c r="C10" s="55"/>
      <c r="D10" s="56"/>
      <c r="E10" s="57"/>
      <c r="F10" s="57"/>
      <c r="G10" s="79" t="s">
        <v>102</v>
      </c>
      <c r="H10" s="79" t="s">
        <v>103</v>
      </c>
      <c r="I10" s="57"/>
      <c r="J10" s="53"/>
      <c r="K10" s="54"/>
      <c r="L10" s="55"/>
      <c r="M10" s="56"/>
      <c r="N10" s="57"/>
      <c r="O10" s="57"/>
      <c r="P10" s="79" t="s">
        <v>102</v>
      </c>
      <c r="Q10" s="79" t="s">
        <v>103</v>
      </c>
      <c r="R10" s="52"/>
    </row>
    <row r="11" spans="1:18" ht="16.2">
      <c r="B11" s="58" t="s">
        <v>76</v>
      </c>
      <c r="C11" s="59" t="s">
        <v>12</v>
      </c>
      <c r="D11" s="28">
        <v>142600</v>
      </c>
      <c r="E11" s="59" t="s">
        <v>12</v>
      </c>
      <c r="F11" s="28">
        <v>153600</v>
      </c>
      <c r="G11" s="25">
        <v>12.646000000000001</v>
      </c>
      <c r="H11" s="25">
        <v>14.5748</v>
      </c>
      <c r="I11" s="60">
        <f>10*LOG((10^(G11/10)+10^(G12/10)+10^(G13/10)+10^(H11/10)+10^(H12/10)+10^(H13/10))/6)</f>
        <v>13.311689088326759</v>
      </c>
      <c r="J11" s="53"/>
      <c r="K11" s="64" t="s">
        <v>76</v>
      </c>
      <c r="L11" s="59" t="s">
        <v>12</v>
      </c>
      <c r="M11" s="28">
        <v>142600</v>
      </c>
      <c r="N11" s="59" t="s">
        <v>12</v>
      </c>
      <c r="O11" s="28">
        <v>153600</v>
      </c>
      <c r="P11" s="25">
        <v>-88.145099999999999</v>
      </c>
      <c r="Q11" s="25">
        <v>-89.066199999999995</v>
      </c>
      <c r="R11" s="61">
        <f>10*LOG(6/((1/10^(P11/10))+(1/10^(P12/10))+(1/10^(P13/10))+(1/10^(Q11/10))+(1/10^(Q12/10))+(1/10^(Q13/10))))</f>
        <v>-88.38224197074797</v>
      </c>
    </row>
    <row r="12" spans="1:18" ht="16.2">
      <c r="B12" s="41"/>
      <c r="C12" s="28" t="s">
        <v>13</v>
      </c>
      <c r="D12" s="28">
        <v>145600</v>
      </c>
      <c r="E12" s="28" t="s">
        <v>13</v>
      </c>
      <c r="F12" s="28">
        <v>156600</v>
      </c>
      <c r="G12" s="25">
        <v>12.475300000000001</v>
      </c>
      <c r="H12" s="25">
        <v>14.049200000000001</v>
      </c>
      <c r="I12" s="62"/>
      <c r="J12" s="53"/>
      <c r="K12" s="42"/>
      <c r="L12" s="28" t="s">
        <v>13</v>
      </c>
      <c r="M12" s="28">
        <v>145600</v>
      </c>
      <c r="N12" s="28" t="s">
        <v>13</v>
      </c>
      <c r="O12" s="28">
        <v>156600</v>
      </c>
      <c r="P12" s="25">
        <v>-87.808300000000003</v>
      </c>
      <c r="Q12" s="25">
        <v>-88.768100000000004</v>
      </c>
      <c r="R12" s="63"/>
    </row>
    <row r="13" spans="1:18" ht="16.2">
      <c r="B13" s="41"/>
      <c r="C13" s="28" t="s">
        <v>14</v>
      </c>
      <c r="D13" s="28">
        <v>147600</v>
      </c>
      <c r="E13" s="28" t="s">
        <v>14</v>
      </c>
      <c r="F13" s="28">
        <v>158600</v>
      </c>
      <c r="G13" s="25">
        <v>11.8888</v>
      </c>
      <c r="H13" s="25">
        <v>13.6218</v>
      </c>
      <c r="I13" s="62"/>
      <c r="J13" s="53"/>
      <c r="K13" s="42"/>
      <c r="L13" s="28" t="s">
        <v>14</v>
      </c>
      <c r="M13" s="28">
        <v>147600</v>
      </c>
      <c r="N13" s="28" t="s">
        <v>14</v>
      </c>
      <c r="O13" s="28">
        <v>158600</v>
      </c>
      <c r="P13" s="25">
        <v>-87.676100000000005</v>
      </c>
      <c r="Q13" s="25">
        <v>-88.649699999999996</v>
      </c>
      <c r="R13" s="63"/>
    </row>
    <row r="14" spans="1:18" ht="15" thickBot="1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>
      <c r="B15" s="65" t="s">
        <v>11</v>
      </c>
      <c r="C15" s="48" t="s">
        <v>77</v>
      </c>
      <c r="D15" s="49"/>
      <c r="E15" s="45" t="s">
        <v>78</v>
      </c>
      <c r="F15" s="45"/>
      <c r="G15" s="66" t="s">
        <v>96</v>
      </c>
      <c r="H15" s="66"/>
      <c r="I15" s="67" t="s">
        <v>97</v>
      </c>
      <c r="J15" s="11"/>
      <c r="K15" s="65" t="s">
        <v>11</v>
      </c>
      <c r="L15" s="48" t="s">
        <v>77</v>
      </c>
      <c r="M15" s="49"/>
      <c r="N15" s="45" t="s">
        <v>78</v>
      </c>
      <c r="O15" s="45"/>
      <c r="P15" s="66" t="s">
        <v>98</v>
      </c>
      <c r="Q15" s="66"/>
      <c r="R15" s="67" t="s">
        <v>99</v>
      </c>
    </row>
    <row r="16" spans="1:18" ht="15" thickBot="1">
      <c r="B16" s="68"/>
      <c r="C16" s="55"/>
      <c r="D16" s="56"/>
      <c r="E16" s="57"/>
      <c r="F16" s="57"/>
      <c r="G16" s="79" t="s">
        <v>102</v>
      </c>
      <c r="H16" s="79" t="s">
        <v>103</v>
      </c>
      <c r="I16" s="69"/>
      <c r="J16" s="11"/>
      <c r="K16" s="68"/>
      <c r="L16" s="55"/>
      <c r="M16" s="56"/>
      <c r="N16" s="57"/>
      <c r="O16" s="57"/>
      <c r="P16" s="79" t="s">
        <v>102</v>
      </c>
      <c r="Q16" s="79" t="s">
        <v>103</v>
      </c>
      <c r="R16" s="69"/>
    </row>
    <row r="17" spans="2:18" ht="16.2">
      <c r="B17" s="70" t="s">
        <v>101</v>
      </c>
      <c r="C17" s="59" t="s">
        <v>12</v>
      </c>
      <c r="D17" s="59">
        <v>509202</v>
      </c>
      <c r="E17" s="59" t="s">
        <v>12</v>
      </c>
      <c r="F17" s="59">
        <v>509202</v>
      </c>
      <c r="G17" s="80"/>
      <c r="H17" s="80"/>
      <c r="I17" s="81">
        <f>10*LOG((10^(G17/10)+10^(G18/10)+10^(G19/10)+10^(H17/10)+10^(H18/10)+10^(H19/10))/6)</f>
        <v>0</v>
      </c>
      <c r="J17" s="11"/>
      <c r="K17" s="70" t="s">
        <v>101</v>
      </c>
      <c r="L17" s="59" t="s">
        <v>12</v>
      </c>
      <c r="M17" s="59">
        <v>509202</v>
      </c>
      <c r="N17" s="59" t="s">
        <v>12</v>
      </c>
      <c r="O17" s="59">
        <v>509202</v>
      </c>
      <c r="P17" s="82"/>
      <c r="Q17" s="82"/>
      <c r="R17" s="83">
        <f>10*LOG((10^(P17/10)+10^(P18/10)+10^(P19/10)+10^(Q17/10)+10^(Q18/10)+10^(Q19/10))/6)</f>
        <v>0</v>
      </c>
    </row>
    <row r="18" spans="2:18" ht="16.2">
      <c r="B18" s="72"/>
      <c r="C18" s="28" t="s">
        <v>13</v>
      </c>
      <c r="D18" s="28">
        <v>518598</v>
      </c>
      <c r="E18" s="28" t="s">
        <v>13</v>
      </c>
      <c r="F18" s="28">
        <v>518598</v>
      </c>
      <c r="G18" s="80"/>
      <c r="H18" s="80"/>
      <c r="I18" s="84"/>
      <c r="J18" s="11"/>
      <c r="K18" s="72"/>
      <c r="L18" s="28" t="s">
        <v>13</v>
      </c>
      <c r="M18" s="28">
        <v>518598</v>
      </c>
      <c r="N18" s="28" t="s">
        <v>13</v>
      </c>
      <c r="O18" s="28">
        <v>518598</v>
      </c>
      <c r="P18" s="82"/>
      <c r="Q18" s="82"/>
      <c r="R18" s="85"/>
    </row>
    <row r="19" spans="2:18" ht="16.8" thickBot="1">
      <c r="B19" s="72"/>
      <c r="C19" s="28" t="s">
        <v>14</v>
      </c>
      <c r="D19" s="28">
        <v>528000</v>
      </c>
      <c r="E19" s="28" t="s">
        <v>14</v>
      </c>
      <c r="F19" s="28">
        <v>528000</v>
      </c>
      <c r="G19" s="86"/>
      <c r="H19" s="86"/>
      <c r="I19" s="87"/>
      <c r="J19" s="11"/>
      <c r="K19" s="72"/>
      <c r="L19" s="28" t="s">
        <v>14</v>
      </c>
      <c r="M19" s="28">
        <v>528000</v>
      </c>
      <c r="N19" s="28" t="s">
        <v>14</v>
      </c>
      <c r="O19" s="28">
        <v>528000</v>
      </c>
      <c r="P19" s="88"/>
      <c r="Q19" s="88"/>
      <c r="R19" s="89"/>
    </row>
    <row r="20" spans="2:18" ht="15" thickBot="1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2:18">
      <c r="B21" s="47" t="s">
        <v>11</v>
      </c>
      <c r="C21" s="48" t="s">
        <v>77</v>
      </c>
      <c r="D21" s="49"/>
      <c r="E21" s="45" t="s">
        <v>78</v>
      </c>
      <c r="F21" s="45"/>
      <c r="G21" s="46" t="s">
        <v>96</v>
      </c>
      <c r="H21" s="46"/>
      <c r="I21" s="45" t="s">
        <v>97</v>
      </c>
      <c r="J21" s="53"/>
      <c r="K21" s="47" t="s">
        <v>11</v>
      </c>
      <c r="L21" s="48" t="s">
        <v>77</v>
      </c>
      <c r="M21" s="49"/>
      <c r="N21" s="45" t="s">
        <v>78</v>
      </c>
      <c r="O21" s="45"/>
      <c r="P21" s="46" t="s">
        <v>98</v>
      </c>
      <c r="Q21" s="46"/>
      <c r="R21" s="51" t="s">
        <v>99</v>
      </c>
    </row>
    <row r="22" spans="2:18" ht="15" thickBot="1">
      <c r="B22" s="54"/>
      <c r="C22" s="55"/>
      <c r="D22" s="56"/>
      <c r="E22" s="57"/>
      <c r="F22" s="57"/>
      <c r="G22" s="79" t="s">
        <v>102</v>
      </c>
      <c r="H22" s="79" t="s">
        <v>103</v>
      </c>
      <c r="I22" s="57"/>
      <c r="J22" s="53"/>
      <c r="K22" s="54"/>
      <c r="L22" s="55"/>
      <c r="M22" s="56"/>
      <c r="N22" s="57"/>
      <c r="O22" s="57"/>
      <c r="P22" s="79" t="s">
        <v>102</v>
      </c>
      <c r="Q22" s="79" t="s">
        <v>103</v>
      </c>
      <c r="R22" s="52"/>
    </row>
    <row r="23" spans="2:18" ht="16.2">
      <c r="B23" s="41" t="s">
        <v>81</v>
      </c>
      <c r="C23" s="28" t="s">
        <v>12</v>
      </c>
      <c r="D23" s="28">
        <v>623334</v>
      </c>
      <c r="E23" s="28" t="s">
        <v>12</v>
      </c>
      <c r="F23" s="28">
        <v>623334</v>
      </c>
      <c r="G23" s="80"/>
      <c r="H23" s="80"/>
      <c r="I23" s="81">
        <f>10*LOG((10^(G23/10)+10^(G24/10)+10^(G25/10)+10^(H23/10)+10^(H24/10)+10^(H25/10))/6)</f>
        <v>0</v>
      </c>
      <c r="J23" s="53"/>
      <c r="K23" s="42" t="s">
        <v>81</v>
      </c>
      <c r="L23" s="28" t="s">
        <v>12</v>
      </c>
      <c r="M23" s="28">
        <v>623334</v>
      </c>
      <c r="N23" s="28" t="s">
        <v>12</v>
      </c>
      <c r="O23" s="28">
        <v>623334</v>
      </c>
      <c r="P23" s="82"/>
      <c r="Q23" s="82"/>
      <c r="R23" s="90">
        <f>10*LOG(6/((1/10^(P23/10))+(1/10^(P24/10))+(1/10^(P25/10))+(1/10^(Q23/10))+(1/10^(Q24/10))+(1/10^(Q25/10))))</f>
        <v>0</v>
      </c>
    </row>
    <row r="24" spans="2:18" ht="16.2">
      <c r="B24" s="41"/>
      <c r="C24" s="28" t="s">
        <v>13</v>
      </c>
      <c r="D24" s="28">
        <v>636666</v>
      </c>
      <c r="E24" s="28" t="s">
        <v>13</v>
      </c>
      <c r="F24" s="28">
        <v>636666</v>
      </c>
      <c r="G24" s="80"/>
      <c r="H24" s="80"/>
      <c r="I24" s="84"/>
      <c r="J24" s="53"/>
      <c r="K24" s="42"/>
      <c r="L24" s="28" t="s">
        <v>13</v>
      </c>
      <c r="M24" s="28">
        <v>636666</v>
      </c>
      <c r="N24" s="28" t="s">
        <v>13</v>
      </c>
      <c r="O24" s="28">
        <v>636666</v>
      </c>
      <c r="P24" s="82"/>
      <c r="Q24" s="82"/>
      <c r="R24" s="91"/>
    </row>
    <row r="25" spans="2:18" ht="16.8" thickBot="1">
      <c r="B25" s="43"/>
      <c r="C25" s="29" t="s">
        <v>14</v>
      </c>
      <c r="D25" s="29">
        <v>650000</v>
      </c>
      <c r="E25" s="29" t="s">
        <v>14</v>
      </c>
      <c r="F25" s="29">
        <v>650000</v>
      </c>
      <c r="G25" s="86"/>
      <c r="H25" s="86"/>
      <c r="I25" s="87"/>
      <c r="J25" s="77"/>
      <c r="K25" s="44"/>
      <c r="L25" s="29" t="s">
        <v>14</v>
      </c>
      <c r="M25" s="29">
        <v>650000</v>
      </c>
      <c r="N25" s="29" t="s">
        <v>14</v>
      </c>
      <c r="O25" s="29">
        <v>650000</v>
      </c>
      <c r="P25" s="88"/>
      <c r="Q25" s="88"/>
      <c r="R25" s="92"/>
    </row>
    <row r="27" spans="2:18" ht="15" thickBot="1"/>
    <row r="28" spans="2:18">
      <c r="B28" s="47" t="s">
        <v>11</v>
      </c>
      <c r="C28" s="48" t="s">
        <v>77</v>
      </c>
      <c r="D28" s="49"/>
      <c r="E28" s="45" t="s">
        <v>78</v>
      </c>
      <c r="F28" s="45"/>
      <c r="G28" s="46" t="s">
        <v>96</v>
      </c>
      <c r="H28" s="46"/>
      <c r="I28" s="45" t="s">
        <v>97</v>
      </c>
      <c r="J28" s="53"/>
      <c r="K28" s="47" t="s">
        <v>11</v>
      </c>
      <c r="L28" s="48" t="s">
        <v>77</v>
      </c>
      <c r="M28" s="49"/>
      <c r="N28" s="45" t="s">
        <v>78</v>
      </c>
      <c r="O28" s="45"/>
      <c r="P28" s="46" t="s">
        <v>98</v>
      </c>
      <c r="Q28" s="46"/>
      <c r="R28" s="51" t="s">
        <v>99</v>
      </c>
    </row>
    <row r="29" spans="2:18" ht="15" thickBot="1">
      <c r="B29" s="54"/>
      <c r="C29" s="55"/>
      <c r="D29" s="56"/>
      <c r="E29" s="57"/>
      <c r="F29" s="57"/>
      <c r="G29" s="24" t="s">
        <v>79</v>
      </c>
      <c r="H29" s="24" t="s">
        <v>80</v>
      </c>
      <c r="I29" s="57"/>
      <c r="J29" s="53"/>
      <c r="K29" s="54"/>
      <c r="L29" s="55"/>
      <c r="M29" s="56"/>
      <c r="N29" s="57"/>
      <c r="O29" s="57"/>
      <c r="P29" s="24" t="s">
        <v>79</v>
      </c>
      <c r="Q29" s="24" t="s">
        <v>80</v>
      </c>
      <c r="R29" s="52"/>
    </row>
    <row r="30" spans="2:18" ht="16.2">
      <c r="B30" s="58" t="s">
        <v>100</v>
      </c>
      <c r="C30" s="59" t="s">
        <v>12</v>
      </c>
      <c r="D30" s="28">
        <v>385500</v>
      </c>
      <c r="E30" s="59" t="s">
        <v>12</v>
      </c>
      <c r="F30" s="28">
        <v>423500</v>
      </c>
      <c r="G30" s="25">
        <v>8.9239599999999992</v>
      </c>
      <c r="H30" s="25">
        <v>10.364800000000001</v>
      </c>
      <c r="I30" s="60">
        <f>10*LOG((10^(G30/10)+10^(G31/10)+10^(G32/10)+10^(H30/10)+10^(H31/10)+10^(H32/10))/6)</f>
        <v>9.7223447492296255</v>
      </c>
      <c r="J30" s="53"/>
      <c r="K30" s="58" t="s">
        <v>100</v>
      </c>
      <c r="L30" s="59" t="s">
        <v>12</v>
      </c>
      <c r="M30" s="28">
        <v>385500</v>
      </c>
      <c r="N30" s="59" t="s">
        <v>12</v>
      </c>
      <c r="O30" s="28">
        <v>423500</v>
      </c>
      <c r="P30" s="25">
        <v>-90.717100000000002</v>
      </c>
      <c r="Q30" s="25">
        <v>-90.21</v>
      </c>
      <c r="R30" s="61">
        <f>10*LOG(6/((1/10^(P30/10))+(1/10^(P31/10))+(1/10^(P32/10))+(1/10^(Q30/10))+(1/10^(Q31/10))+(1/10^(Q32/10))))</f>
        <v>-90.101302729776606</v>
      </c>
    </row>
    <row r="31" spans="2:18" ht="16.2">
      <c r="B31" s="41"/>
      <c r="C31" s="28" t="s">
        <v>13</v>
      </c>
      <c r="D31" s="28">
        <v>390000</v>
      </c>
      <c r="E31" s="28" t="s">
        <v>13</v>
      </c>
      <c r="F31" s="28">
        <v>428000</v>
      </c>
      <c r="G31" s="25">
        <v>8.26891</v>
      </c>
      <c r="H31" s="25">
        <v>10.790900000000001</v>
      </c>
      <c r="I31" s="62"/>
      <c r="J31" s="53"/>
      <c r="K31" s="41"/>
      <c r="L31" s="28" t="s">
        <v>13</v>
      </c>
      <c r="M31" s="28">
        <v>390000</v>
      </c>
      <c r="N31" s="28" t="s">
        <v>13</v>
      </c>
      <c r="O31" s="28">
        <v>428000</v>
      </c>
      <c r="P31" s="25">
        <v>-89.401399999999995</v>
      </c>
      <c r="Q31" s="25">
        <v>-90.4452</v>
      </c>
      <c r="R31" s="63"/>
    </row>
    <row r="32" spans="2:18" ht="16.2">
      <c r="B32" s="41"/>
      <c r="C32" s="28" t="s">
        <v>14</v>
      </c>
      <c r="D32" s="28">
        <v>394500</v>
      </c>
      <c r="E32" s="28" t="s">
        <v>14</v>
      </c>
      <c r="F32" s="28">
        <v>432500</v>
      </c>
      <c r="G32" s="25">
        <v>9.1296800000000005</v>
      </c>
      <c r="H32" s="25">
        <v>10.2972</v>
      </c>
      <c r="I32" s="62"/>
      <c r="J32" s="53"/>
      <c r="K32" s="41"/>
      <c r="L32" s="28" t="s">
        <v>14</v>
      </c>
      <c r="M32" s="28">
        <v>394500</v>
      </c>
      <c r="N32" s="28" t="s">
        <v>14</v>
      </c>
      <c r="O32" s="28">
        <v>432500</v>
      </c>
      <c r="P32" s="25">
        <v>-89.520499999999998</v>
      </c>
      <c r="Q32" s="25">
        <v>-90.1614</v>
      </c>
      <c r="R32" s="63"/>
    </row>
    <row r="33" spans="2:18" ht="15" thickBot="1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2:18">
      <c r="B34" s="47" t="s">
        <v>11</v>
      </c>
      <c r="C34" s="48" t="s">
        <v>77</v>
      </c>
      <c r="D34" s="49"/>
      <c r="E34" s="45" t="s">
        <v>78</v>
      </c>
      <c r="F34" s="45"/>
      <c r="G34" s="46" t="s">
        <v>96</v>
      </c>
      <c r="H34" s="46"/>
      <c r="I34" s="45" t="s">
        <v>97</v>
      </c>
      <c r="J34" s="53"/>
      <c r="K34" s="47" t="s">
        <v>11</v>
      </c>
      <c r="L34" s="48" t="s">
        <v>77</v>
      </c>
      <c r="M34" s="49"/>
      <c r="N34" s="45" t="s">
        <v>78</v>
      </c>
      <c r="O34" s="45"/>
      <c r="P34" s="46" t="s">
        <v>98</v>
      </c>
      <c r="Q34" s="46"/>
      <c r="R34" s="51" t="s">
        <v>99</v>
      </c>
    </row>
    <row r="35" spans="2:18" ht="15" thickBot="1">
      <c r="B35" s="54"/>
      <c r="C35" s="55"/>
      <c r="D35" s="56"/>
      <c r="E35" s="57"/>
      <c r="F35" s="57"/>
      <c r="G35" s="24" t="s">
        <v>79</v>
      </c>
      <c r="H35" s="24" t="s">
        <v>80</v>
      </c>
      <c r="I35" s="57"/>
      <c r="J35" s="53"/>
      <c r="K35" s="54"/>
      <c r="L35" s="55"/>
      <c r="M35" s="56"/>
      <c r="N35" s="57"/>
      <c r="O35" s="57"/>
      <c r="P35" s="24" t="s">
        <v>79</v>
      </c>
      <c r="Q35" s="24" t="s">
        <v>80</v>
      </c>
      <c r="R35" s="52"/>
    </row>
    <row r="36" spans="2:18" ht="16.2">
      <c r="B36" s="58" t="s">
        <v>76</v>
      </c>
      <c r="C36" s="59" t="s">
        <v>12</v>
      </c>
      <c r="D36" s="28">
        <v>142600</v>
      </c>
      <c r="E36" s="59" t="s">
        <v>12</v>
      </c>
      <c r="F36" s="28">
        <v>153600</v>
      </c>
      <c r="G36" s="25">
        <v>8.6560799999999993</v>
      </c>
      <c r="H36" s="25">
        <v>9.5470699999999997</v>
      </c>
      <c r="I36" s="60">
        <f>10*LOG((10^(G36/10)+10^(G37/10)+10^(G38/10)+10^(H36/10)+10^(H37/10)+10^(H38/10))/6)</f>
        <v>9.174270439584939</v>
      </c>
      <c r="J36" s="53"/>
      <c r="K36" s="64" t="s">
        <v>76</v>
      </c>
      <c r="L36" s="59" t="s">
        <v>12</v>
      </c>
      <c r="M36" s="28">
        <v>142600</v>
      </c>
      <c r="N36" s="59" t="s">
        <v>12</v>
      </c>
      <c r="O36" s="28">
        <v>153600</v>
      </c>
      <c r="P36" s="25">
        <v>-84.254499999999993</v>
      </c>
      <c r="Q36" s="25">
        <v>-83.389399999999995</v>
      </c>
      <c r="R36" s="61">
        <f>10*LOG(6/((1/10^(P36/10))+(1/10^(P37/10))+(1/10^(P38/10))+(1/10^(Q36/10))+(1/10^(Q37/10))+(1/10^(Q38/10))))</f>
        <v>-83.512669612598543</v>
      </c>
    </row>
    <row r="37" spans="2:18" ht="16.2">
      <c r="B37" s="41"/>
      <c r="C37" s="28" t="s">
        <v>13</v>
      </c>
      <c r="D37" s="28">
        <v>145600</v>
      </c>
      <c r="E37" s="28" t="s">
        <v>13</v>
      </c>
      <c r="F37" s="28">
        <v>156600</v>
      </c>
      <c r="G37" s="25">
        <v>9.1621199999999998</v>
      </c>
      <c r="H37" s="25">
        <v>9.37195</v>
      </c>
      <c r="I37" s="62"/>
      <c r="J37" s="53"/>
      <c r="K37" s="42"/>
      <c r="L37" s="28" t="s">
        <v>13</v>
      </c>
      <c r="M37" s="28">
        <v>145600</v>
      </c>
      <c r="N37" s="28" t="s">
        <v>13</v>
      </c>
      <c r="O37" s="28">
        <v>156600</v>
      </c>
      <c r="P37" s="25">
        <v>-83.769099999999995</v>
      </c>
      <c r="Q37" s="25">
        <v>-82.952200000000005</v>
      </c>
      <c r="R37" s="63"/>
    </row>
    <row r="38" spans="2:18" ht="16.2">
      <c r="B38" s="41"/>
      <c r="C38" s="28" t="s">
        <v>14</v>
      </c>
      <c r="D38" s="28">
        <v>147600</v>
      </c>
      <c r="E38" s="28" t="s">
        <v>14</v>
      </c>
      <c r="F38" s="28">
        <v>158600</v>
      </c>
      <c r="G38" s="25">
        <v>9.0929900000000004</v>
      </c>
      <c r="H38" s="25">
        <v>9.1638699999999993</v>
      </c>
      <c r="I38" s="62"/>
      <c r="J38" s="53"/>
      <c r="K38" s="42"/>
      <c r="L38" s="28" t="s">
        <v>14</v>
      </c>
      <c r="M38" s="28">
        <v>147600</v>
      </c>
      <c r="N38" s="28" t="s">
        <v>14</v>
      </c>
      <c r="O38" s="28">
        <v>158600</v>
      </c>
      <c r="P38" s="25">
        <v>-83.691000000000003</v>
      </c>
      <c r="Q38" s="25">
        <v>-82.857900000000001</v>
      </c>
      <c r="R38" s="63"/>
    </row>
    <row r="39" spans="2:18" ht="15" thickBot="1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2:18">
      <c r="B40" s="65" t="s">
        <v>11</v>
      </c>
      <c r="C40" s="48" t="s">
        <v>77</v>
      </c>
      <c r="D40" s="49"/>
      <c r="E40" s="45" t="s">
        <v>78</v>
      </c>
      <c r="F40" s="45"/>
      <c r="G40" s="66" t="s">
        <v>96</v>
      </c>
      <c r="H40" s="66"/>
      <c r="I40" s="67" t="s">
        <v>97</v>
      </c>
      <c r="J40" s="11"/>
      <c r="K40" s="65" t="s">
        <v>11</v>
      </c>
      <c r="L40" s="48" t="s">
        <v>77</v>
      </c>
      <c r="M40" s="49"/>
      <c r="N40" s="45" t="s">
        <v>78</v>
      </c>
      <c r="O40" s="45"/>
      <c r="P40" s="66" t="s">
        <v>98</v>
      </c>
      <c r="Q40" s="66"/>
      <c r="R40" s="67" t="s">
        <v>99</v>
      </c>
    </row>
    <row r="41" spans="2:18" ht="15" thickBot="1">
      <c r="B41" s="68"/>
      <c r="C41" s="55"/>
      <c r="D41" s="56"/>
      <c r="E41" s="57"/>
      <c r="F41" s="57"/>
      <c r="G41" s="24" t="s">
        <v>79</v>
      </c>
      <c r="H41" s="24" t="s">
        <v>80</v>
      </c>
      <c r="I41" s="69"/>
      <c r="J41" s="11"/>
      <c r="K41" s="68"/>
      <c r="L41" s="55"/>
      <c r="M41" s="56"/>
      <c r="N41" s="57"/>
      <c r="O41" s="57"/>
      <c r="P41" s="24" t="s">
        <v>79</v>
      </c>
      <c r="Q41" s="24" t="s">
        <v>80</v>
      </c>
      <c r="R41" s="69"/>
    </row>
    <row r="42" spans="2:18" ht="16.2">
      <c r="B42" s="70" t="s">
        <v>101</v>
      </c>
      <c r="C42" s="59" t="s">
        <v>12</v>
      </c>
      <c r="D42" s="59">
        <v>509202</v>
      </c>
      <c r="E42" s="59" t="s">
        <v>12</v>
      </c>
      <c r="F42" s="59">
        <v>509202</v>
      </c>
      <c r="G42" s="25">
        <v>15.991300000000001</v>
      </c>
      <c r="H42" s="25">
        <v>13.6686</v>
      </c>
      <c r="I42" s="60">
        <f>10*LOG((10^(G42/10)+10^(G43/10)+10^(G44/10)+10^(H42/10)+10^(H43/10)+10^(H44/10))/6)</f>
        <v>14.394955785202539</v>
      </c>
      <c r="J42" s="11"/>
      <c r="K42" s="70" t="s">
        <v>101</v>
      </c>
      <c r="L42" s="59" t="s">
        <v>12</v>
      </c>
      <c r="M42" s="59">
        <v>509202</v>
      </c>
      <c r="N42" s="59" t="s">
        <v>12</v>
      </c>
      <c r="O42" s="59">
        <v>509202</v>
      </c>
      <c r="P42" s="25">
        <v>-83.132099999999994</v>
      </c>
      <c r="Q42" s="25">
        <v>-82.610299999999995</v>
      </c>
      <c r="R42" s="71">
        <f>10*LOG((10^(P42/10)+10^(P43/10)+10^(P44/10)+10^(Q42/10)+10^(Q43/10)+10^(Q44/10))/6)</f>
        <v>-83.052375930127198</v>
      </c>
    </row>
    <row r="43" spans="2:18" ht="16.2">
      <c r="B43" s="72"/>
      <c r="C43" s="28" t="s">
        <v>13</v>
      </c>
      <c r="D43" s="28">
        <v>518598</v>
      </c>
      <c r="E43" s="28" t="s">
        <v>13</v>
      </c>
      <c r="F43" s="28">
        <v>518598</v>
      </c>
      <c r="G43" s="25">
        <v>15.1785</v>
      </c>
      <c r="H43" s="25">
        <v>13.2774</v>
      </c>
      <c r="I43" s="62"/>
      <c r="J43" s="11"/>
      <c r="K43" s="72"/>
      <c r="L43" s="28" t="s">
        <v>13</v>
      </c>
      <c r="M43" s="28">
        <v>518598</v>
      </c>
      <c r="N43" s="28" t="s">
        <v>13</v>
      </c>
      <c r="O43" s="28">
        <v>518598</v>
      </c>
      <c r="P43" s="25">
        <v>-83.690799999999996</v>
      </c>
      <c r="Q43" s="25">
        <v>-83.097700000000003</v>
      </c>
      <c r="R43" s="73"/>
    </row>
    <row r="44" spans="2:18" ht="16.8" thickBot="1">
      <c r="B44" s="72"/>
      <c r="C44" s="28" t="s">
        <v>14</v>
      </c>
      <c r="D44" s="28">
        <v>528000</v>
      </c>
      <c r="E44" s="28" t="s">
        <v>14</v>
      </c>
      <c r="F44" s="28">
        <v>528000</v>
      </c>
      <c r="G44" s="25">
        <v>14.7148</v>
      </c>
      <c r="H44" s="25">
        <v>12.606999999999999</v>
      </c>
      <c r="I44" s="62"/>
      <c r="J44" s="11"/>
      <c r="K44" s="72"/>
      <c r="L44" s="28" t="s">
        <v>14</v>
      </c>
      <c r="M44" s="28">
        <v>528000</v>
      </c>
      <c r="N44" s="28" t="s">
        <v>14</v>
      </c>
      <c r="O44" s="28">
        <v>528000</v>
      </c>
      <c r="P44" s="25">
        <v>-83.424499999999995</v>
      </c>
      <c r="Q44" s="25">
        <v>-82.482399999999998</v>
      </c>
      <c r="R44" s="74"/>
    </row>
    <row r="45" spans="2:18" ht="15" thickBot="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2:18">
      <c r="B46" s="47" t="s">
        <v>11</v>
      </c>
      <c r="C46" s="48" t="s">
        <v>77</v>
      </c>
      <c r="D46" s="49"/>
      <c r="E46" s="45" t="s">
        <v>78</v>
      </c>
      <c r="F46" s="45"/>
      <c r="G46" s="46" t="s">
        <v>96</v>
      </c>
      <c r="H46" s="46"/>
      <c r="I46" s="45" t="s">
        <v>97</v>
      </c>
      <c r="J46" s="53"/>
      <c r="K46" s="47" t="s">
        <v>11</v>
      </c>
      <c r="L46" s="48" t="s">
        <v>77</v>
      </c>
      <c r="M46" s="49"/>
      <c r="N46" s="45" t="s">
        <v>78</v>
      </c>
      <c r="O46" s="45"/>
      <c r="P46" s="46" t="s">
        <v>98</v>
      </c>
      <c r="Q46" s="46"/>
      <c r="R46" s="51" t="s">
        <v>99</v>
      </c>
    </row>
    <row r="47" spans="2:18" ht="15" thickBot="1">
      <c r="B47" s="54"/>
      <c r="C47" s="55"/>
      <c r="D47" s="56"/>
      <c r="E47" s="57"/>
      <c r="F47" s="57"/>
      <c r="G47" s="24" t="s">
        <v>79</v>
      </c>
      <c r="H47" s="24" t="s">
        <v>80</v>
      </c>
      <c r="I47" s="57"/>
      <c r="J47" s="53"/>
      <c r="K47" s="54"/>
      <c r="L47" s="55"/>
      <c r="M47" s="56"/>
      <c r="N47" s="57"/>
      <c r="O47" s="57"/>
      <c r="P47" s="24" t="s">
        <v>79</v>
      </c>
      <c r="Q47" s="24" t="s">
        <v>80</v>
      </c>
      <c r="R47" s="52"/>
    </row>
    <row r="48" spans="2:18" ht="16.2">
      <c r="B48" s="41" t="s">
        <v>81</v>
      </c>
      <c r="C48" s="28" t="s">
        <v>12</v>
      </c>
      <c r="D48" s="28">
        <v>623334</v>
      </c>
      <c r="E48" s="28" t="s">
        <v>12</v>
      </c>
      <c r="F48" s="28">
        <v>623334</v>
      </c>
      <c r="G48" s="25">
        <v>16.206600000000002</v>
      </c>
      <c r="H48" s="25">
        <v>16.855899999999998</v>
      </c>
      <c r="I48" s="60">
        <f>10*LOG((10^(G48/10)+10^(G49/10)+10^(G50/10)+10^(H48/10)+10^(H49/10)+10^(H50/10))/6)</f>
        <v>17.292214945158356</v>
      </c>
      <c r="J48" s="53"/>
      <c r="K48" s="42" t="s">
        <v>81</v>
      </c>
      <c r="L48" s="28" t="s">
        <v>12</v>
      </c>
      <c r="M48" s="28">
        <v>623334</v>
      </c>
      <c r="N48" s="28" t="s">
        <v>12</v>
      </c>
      <c r="O48" s="28">
        <v>623334</v>
      </c>
      <c r="P48" s="25">
        <v>-83.110200000000006</v>
      </c>
      <c r="Q48" s="25">
        <v>-82.494100000000003</v>
      </c>
      <c r="R48" s="75">
        <f>10*LOG(6/((1/10^(P48/10))+(1/10^(P49/10))+(1/10^(P50/10))+(1/10^(Q48/10))+(1/10^(Q49/10))+(1/10^(Q50/10))))</f>
        <v>-88.27160394990635</v>
      </c>
    </row>
    <row r="49" spans="1:22" ht="16.2">
      <c r="B49" s="41"/>
      <c r="C49" s="28" t="s">
        <v>13</v>
      </c>
      <c r="D49" s="28">
        <v>636666</v>
      </c>
      <c r="E49" s="28" t="s">
        <v>13</v>
      </c>
      <c r="F49" s="28">
        <v>636666</v>
      </c>
      <c r="G49" s="25">
        <v>17.254300000000001</v>
      </c>
      <c r="H49" s="25">
        <v>17.924299999999999</v>
      </c>
      <c r="I49" s="62"/>
      <c r="J49" s="53"/>
      <c r="K49" s="42"/>
      <c r="L49" s="28" t="s">
        <v>13</v>
      </c>
      <c r="M49" s="28">
        <v>636666</v>
      </c>
      <c r="N49" s="28" t="s">
        <v>13</v>
      </c>
      <c r="O49" s="28">
        <v>636666</v>
      </c>
      <c r="P49" s="25">
        <v>-90.293899999999994</v>
      </c>
      <c r="Q49" s="25">
        <v>-90.020700000000005</v>
      </c>
      <c r="R49" s="76"/>
    </row>
    <row r="50" spans="1:22" ht="16.8" thickBot="1">
      <c r="B50" s="43"/>
      <c r="C50" s="29" t="s">
        <v>14</v>
      </c>
      <c r="D50" s="29">
        <v>650000</v>
      </c>
      <c r="E50" s="29" t="s">
        <v>14</v>
      </c>
      <c r="F50" s="29">
        <v>650000</v>
      </c>
      <c r="G50" s="25">
        <v>17.604199999999999</v>
      </c>
      <c r="H50" s="25">
        <v>17.683599999999998</v>
      </c>
      <c r="I50" s="62"/>
      <c r="J50" s="77"/>
      <c r="K50" s="44"/>
      <c r="L50" s="29" t="s">
        <v>14</v>
      </c>
      <c r="M50" s="29">
        <v>650000</v>
      </c>
      <c r="N50" s="29" t="s">
        <v>14</v>
      </c>
      <c r="O50" s="29">
        <v>650000</v>
      </c>
      <c r="P50" s="25">
        <v>-88.648099999999999</v>
      </c>
      <c r="Q50" s="25">
        <v>-89.245500000000007</v>
      </c>
      <c r="R50" s="78"/>
    </row>
    <row r="53" spans="1:22" ht="15" thickBot="1">
      <c r="A53" s="4" t="s">
        <v>104</v>
      </c>
    </row>
    <row r="54" spans="1:22">
      <c r="B54" s="47" t="s">
        <v>11</v>
      </c>
      <c r="C54" s="48" t="s">
        <v>77</v>
      </c>
      <c r="D54" s="49"/>
      <c r="E54" s="45" t="s">
        <v>78</v>
      </c>
      <c r="F54" s="45"/>
      <c r="G54" s="50" t="s">
        <v>105</v>
      </c>
      <c r="H54" s="50" t="s">
        <v>106</v>
      </c>
      <c r="I54" s="46" t="s">
        <v>96</v>
      </c>
      <c r="J54" s="46"/>
      <c r="K54" s="45" t="s">
        <v>97</v>
      </c>
      <c r="L54" s="53"/>
      <c r="M54" s="47" t="s">
        <v>11</v>
      </c>
      <c r="N54" s="48" t="s">
        <v>77</v>
      </c>
      <c r="O54" s="49"/>
      <c r="P54" s="45" t="s">
        <v>78</v>
      </c>
      <c r="Q54" s="45"/>
      <c r="R54" s="50" t="s">
        <v>105</v>
      </c>
      <c r="S54" s="50" t="s">
        <v>106</v>
      </c>
      <c r="T54" s="46" t="s">
        <v>98</v>
      </c>
      <c r="U54" s="46"/>
      <c r="V54" s="51" t="s">
        <v>99</v>
      </c>
    </row>
    <row r="55" spans="1:22" ht="15" thickBot="1">
      <c r="B55" s="54"/>
      <c r="C55" s="55"/>
      <c r="D55" s="56"/>
      <c r="E55" s="57"/>
      <c r="F55" s="57"/>
      <c r="G55" s="93"/>
      <c r="H55" s="93"/>
      <c r="I55" s="24" t="s">
        <v>107</v>
      </c>
      <c r="J55" s="24" t="s">
        <v>108</v>
      </c>
      <c r="K55" s="57"/>
      <c r="L55" s="53"/>
      <c r="M55" s="54"/>
      <c r="N55" s="55"/>
      <c r="O55" s="56"/>
      <c r="P55" s="57"/>
      <c r="Q55" s="57"/>
      <c r="R55" s="93"/>
      <c r="S55" s="93"/>
      <c r="T55" s="24" t="s">
        <v>107</v>
      </c>
      <c r="U55" s="24" t="s">
        <v>108</v>
      </c>
      <c r="V55" s="52"/>
    </row>
    <row r="56" spans="1:22" ht="16.2">
      <c r="B56" s="58" t="s">
        <v>100</v>
      </c>
      <c r="C56" s="59" t="s">
        <v>12</v>
      </c>
      <c r="D56" s="28">
        <v>385500</v>
      </c>
      <c r="E56" s="59" t="s">
        <v>12</v>
      </c>
      <c r="F56" s="28">
        <v>423500</v>
      </c>
      <c r="G56" s="94" t="s">
        <v>109</v>
      </c>
      <c r="H56" s="94" t="s">
        <v>110</v>
      </c>
      <c r="I56" s="25">
        <v>15.66</v>
      </c>
      <c r="J56" s="25">
        <v>15.37</v>
      </c>
      <c r="K56" s="60">
        <f>10*LOG((10^(I56/10)+10^(I57/10)+10^(I58/10)+10^(J56/10)+10^(J57/10)+10^(J58/10))/5)</f>
        <v>15.922348073484224</v>
      </c>
      <c r="L56" s="53"/>
      <c r="M56" s="58" t="s">
        <v>100</v>
      </c>
      <c r="N56" s="59" t="s">
        <v>12</v>
      </c>
      <c r="O56" s="28">
        <v>385500</v>
      </c>
      <c r="P56" s="59" t="s">
        <v>12</v>
      </c>
      <c r="Q56" s="28">
        <v>423500</v>
      </c>
      <c r="R56" s="95" t="s">
        <v>111</v>
      </c>
      <c r="S56" s="95" t="s">
        <v>112</v>
      </c>
      <c r="T56" s="25"/>
      <c r="U56" s="25"/>
      <c r="V56" s="61"/>
    </row>
    <row r="57" spans="1:22" ht="16.2">
      <c r="B57" s="41"/>
      <c r="C57" s="28" t="s">
        <v>13</v>
      </c>
      <c r="D57" s="28">
        <v>390000</v>
      </c>
      <c r="E57" s="28" t="s">
        <v>13</v>
      </c>
      <c r="F57" s="28">
        <v>428000</v>
      </c>
      <c r="G57" s="96"/>
      <c r="H57" s="96"/>
      <c r="I57" s="97"/>
      <c r="J57" s="25">
        <v>14.75</v>
      </c>
      <c r="K57" s="62"/>
      <c r="L57" s="53"/>
      <c r="M57" s="41"/>
      <c r="N57" s="28" t="s">
        <v>13</v>
      </c>
      <c r="O57" s="28">
        <v>390000</v>
      </c>
      <c r="P57" s="28" t="s">
        <v>13</v>
      </c>
      <c r="Q57" s="28">
        <v>428000</v>
      </c>
      <c r="R57" s="95"/>
      <c r="S57" s="95"/>
      <c r="T57" s="25"/>
      <c r="U57" s="25"/>
      <c r="V57" s="63"/>
    </row>
    <row r="58" spans="1:22" ht="16.2">
      <c r="B58" s="41"/>
      <c r="C58" s="28" t="s">
        <v>14</v>
      </c>
      <c r="D58" s="28">
        <v>394500</v>
      </c>
      <c r="E58" s="28" t="s">
        <v>14</v>
      </c>
      <c r="F58" s="28">
        <v>432500</v>
      </c>
      <c r="G58" s="98"/>
      <c r="H58" s="98"/>
      <c r="I58" s="25">
        <v>17.91</v>
      </c>
      <c r="J58" s="25">
        <v>15</v>
      </c>
      <c r="K58" s="62"/>
      <c r="L58" s="53"/>
      <c r="M58" s="41"/>
      <c r="N58" s="28" t="s">
        <v>14</v>
      </c>
      <c r="O58" s="28">
        <v>394500</v>
      </c>
      <c r="P58" s="28" t="s">
        <v>14</v>
      </c>
      <c r="Q58" s="28">
        <v>432500</v>
      </c>
      <c r="R58" s="95"/>
      <c r="S58" s="95"/>
      <c r="T58" s="25"/>
      <c r="U58" s="25">
        <v>-91.46</v>
      </c>
      <c r="V58" s="63"/>
    </row>
    <row r="59" spans="1:22" ht="15" thickBot="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</row>
    <row r="60" spans="1:22">
      <c r="B60" s="47" t="s">
        <v>11</v>
      </c>
      <c r="C60" s="48" t="s">
        <v>77</v>
      </c>
      <c r="D60" s="49"/>
      <c r="E60" s="45" t="s">
        <v>78</v>
      </c>
      <c r="F60" s="45"/>
      <c r="G60" s="50" t="s">
        <v>105</v>
      </c>
      <c r="H60" s="50" t="s">
        <v>106</v>
      </c>
      <c r="I60" s="46" t="s">
        <v>96</v>
      </c>
      <c r="J60" s="46"/>
      <c r="K60" s="45" t="s">
        <v>97</v>
      </c>
      <c r="L60" s="53"/>
      <c r="M60" s="47" t="s">
        <v>11</v>
      </c>
      <c r="N60" s="48" t="s">
        <v>77</v>
      </c>
      <c r="O60" s="49"/>
      <c r="P60" s="45" t="s">
        <v>78</v>
      </c>
      <c r="Q60" s="45"/>
      <c r="R60" s="50" t="s">
        <v>105</v>
      </c>
      <c r="S60" s="50" t="s">
        <v>106</v>
      </c>
      <c r="T60" s="46" t="s">
        <v>98</v>
      </c>
      <c r="U60" s="46"/>
      <c r="V60" s="51" t="s">
        <v>99</v>
      </c>
    </row>
    <row r="61" spans="1:22" ht="15" thickBot="1">
      <c r="B61" s="54"/>
      <c r="C61" s="55"/>
      <c r="D61" s="56"/>
      <c r="E61" s="57"/>
      <c r="F61" s="57"/>
      <c r="G61" s="93"/>
      <c r="H61" s="93"/>
      <c r="I61" s="24" t="s">
        <v>107</v>
      </c>
      <c r="J61" s="24" t="s">
        <v>108</v>
      </c>
      <c r="K61" s="57"/>
      <c r="L61" s="53"/>
      <c r="M61" s="54"/>
      <c r="N61" s="55"/>
      <c r="O61" s="56"/>
      <c r="P61" s="57"/>
      <c r="Q61" s="57"/>
      <c r="R61" s="93"/>
      <c r="S61" s="93"/>
      <c r="T61" s="24" t="s">
        <v>107</v>
      </c>
      <c r="U61" s="24" t="s">
        <v>108</v>
      </c>
      <c r="V61" s="52"/>
    </row>
    <row r="62" spans="1:22" ht="16.2">
      <c r="B62" s="58" t="s">
        <v>76</v>
      </c>
      <c r="C62" s="59" t="s">
        <v>12</v>
      </c>
      <c r="D62" s="28">
        <v>142600</v>
      </c>
      <c r="E62" s="59" t="s">
        <v>12</v>
      </c>
      <c r="F62" s="28">
        <v>153600</v>
      </c>
      <c r="G62" s="94" t="s">
        <v>113</v>
      </c>
      <c r="H62" s="94" t="s">
        <v>110</v>
      </c>
      <c r="I62" s="25">
        <v>16.12</v>
      </c>
      <c r="J62" s="99">
        <v>11.99</v>
      </c>
      <c r="K62" s="60">
        <f>10*LOG((10^(I62/10)+10^(I63/10)+10^(I64/10)+10^(J62/10)+10^(J63/10)+10^(J64/10))/2)</f>
        <v>14.824343982253545</v>
      </c>
      <c r="L62" s="53" t="s">
        <v>114</v>
      </c>
      <c r="M62" s="64" t="s">
        <v>76</v>
      </c>
      <c r="N62" s="59" t="s">
        <v>12</v>
      </c>
      <c r="O62" s="28">
        <v>142600</v>
      </c>
      <c r="P62" s="59" t="s">
        <v>12</v>
      </c>
      <c r="Q62" s="28">
        <v>153600</v>
      </c>
      <c r="R62" s="100" t="s">
        <v>115</v>
      </c>
      <c r="S62" s="100" t="s">
        <v>116</v>
      </c>
      <c r="T62" s="25"/>
      <c r="U62" s="25"/>
      <c r="V62" s="61">
        <f>10*LOG(6/((1/10^(T62/10))+(1/10^(T63/10))+(1/10^(T64/10))+(1/10^(U62/10))+(1/10^(U63/10))+(1/10^(U64/10))))</f>
        <v>0</v>
      </c>
    </row>
    <row r="63" spans="1:22" ht="16.2">
      <c r="B63" s="41"/>
      <c r="C63" s="28" t="s">
        <v>13</v>
      </c>
      <c r="D63" s="28">
        <v>145600</v>
      </c>
      <c r="E63" s="28" t="s">
        <v>13</v>
      </c>
      <c r="F63" s="28">
        <v>156600</v>
      </c>
      <c r="G63" s="96"/>
      <c r="H63" s="96"/>
      <c r="I63" s="101"/>
      <c r="J63" s="101"/>
      <c r="K63" s="62"/>
      <c r="L63" s="53"/>
      <c r="M63" s="42"/>
      <c r="N63" s="28" t="s">
        <v>13</v>
      </c>
      <c r="O63" s="28">
        <v>145600</v>
      </c>
      <c r="P63" s="28" t="s">
        <v>13</v>
      </c>
      <c r="Q63" s="28">
        <v>156600</v>
      </c>
      <c r="R63" s="100"/>
      <c r="S63" s="100"/>
      <c r="T63" s="25"/>
      <c r="U63" s="25"/>
      <c r="V63" s="63"/>
    </row>
    <row r="64" spans="1:22" ht="16.2">
      <c r="B64" s="41"/>
      <c r="C64" s="28" t="s">
        <v>14</v>
      </c>
      <c r="D64" s="28">
        <v>147600</v>
      </c>
      <c r="E64" s="28" t="s">
        <v>14</v>
      </c>
      <c r="F64" s="28">
        <v>158600</v>
      </c>
      <c r="G64" s="98"/>
      <c r="H64" s="98"/>
      <c r="I64" s="101"/>
      <c r="J64" s="101"/>
      <c r="K64" s="62"/>
      <c r="L64" s="53"/>
      <c r="M64" s="42"/>
      <c r="N64" s="28" t="s">
        <v>14</v>
      </c>
      <c r="O64" s="28">
        <v>147600</v>
      </c>
      <c r="P64" s="28" t="s">
        <v>14</v>
      </c>
      <c r="Q64" s="28">
        <v>158600</v>
      </c>
      <c r="R64" s="100"/>
      <c r="S64" s="100"/>
      <c r="T64" s="25"/>
      <c r="U64" s="25"/>
      <c r="V64" s="63"/>
    </row>
    <row r="65" spans="2:22" ht="15" thickBot="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2:22">
      <c r="B66" s="65" t="s">
        <v>11</v>
      </c>
      <c r="C66" s="48" t="s">
        <v>77</v>
      </c>
      <c r="D66" s="49"/>
      <c r="E66" s="45" t="s">
        <v>78</v>
      </c>
      <c r="F66" s="45"/>
      <c r="G66" s="50" t="s">
        <v>105</v>
      </c>
      <c r="H66" s="50" t="s">
        <v>106</v>
      </c>
      <c r="I66" s="66" t="s">
        <v>96</v>
      </c>
      <c r="J66" s="66"/>
      <c r="K66" s="67" t="s">
        <v>97</v>
      </c>
      <c r="L66" s="11"/>
      <c r="M66" s="65" t="s">
        <v>11</v>
      </c>
      <c r="N66" s="48" t="s">
        <v>77</v>
      </c>
      <c r="O66" s="49"/>
      <c r="P66" s="45" t="s">
        <v>78</v>
      </c>
      <c r="Q66" s="45"/>
      <c r="R66" s="50" t="s">
        <v>105</v>
      </c>
      <c r="S66" s="50" t="s">
        <v>106</v>
      </c>
      <c r="T66" s="66" t="s">
        <v>98</v>
      </c>
      <c r="U66" s="66"/>
      <c r="V66" s="67" t="s">
        <v>99</v>
      </c>
    </row>
    <row r="67" spans="2:22" ht="15" thickBot="1">
      <c r="B67" s="68"/>
      <c r="C67" s="55"/>
      <c r="D67" s="56"/>
      <c r="E67" s="57"/>
      <c r="F67" s="57"/>
      <c r="G67" s="93"/>
      <c r="H67" s="93"/>
      <c r="I67" s="79" t="s">
        <v>102</v>
      </c>
      <c r="J67" s="79" t="s">
        <v>103</v>
      </c>
      <c r="K67" s="69"/>
      <c r="L67" s="11"/>
      <c r="M67" s="68"/>
      <c r="N67" s="55"/>
      <c r="O67" s="56"/>
      <c r="P67" s="57"/>
      <c r="Q67" s="57"/>
      <c r="R67" s="93"/>
      <c r="S67" s="93"/>
      <c r="T67" s="79" t="s">
        <v>102</v>
      </c>
      <c r="U67" s="79" t="s">
        <v>103</v>
      </c>
      <c r="V67" s="69"/>
    </row>
    <row r="68" spans="2:22" ht="16.2">
      <c r="B68" s="70" t="s">
        <v>101</v>
      </c>
      <c r="C68" s="59" t="s">
        <v>12</v>
      </c>
      <c r="D68" s="59">
        <v>509202</v>
      </c>
      <c r="E68" s="59" t="s">
        <v>12</v>
      </c>
      <c r="F68" s="59">
        <v>509202</v>
      </c>
      <c r="G68" s="94" t="s">
        <v>117</v>
      </c>
      <c r="H68" s="94" t="s">
        <v>110</v>
      </c>
      <c r="I68" s="80"/>
      <c r="J68" s="80"/>
      <c r="K68" s="81">
        <f>10*LOG((10^(I68/10)+10^(I69/10)+10^(I70/10)+10^(J68/10)+10^(J69/10)+10^(J70/10))/6)</f>
        <v>0</v>
      </c>
      <c r="L68" s="11"/>
      <c r="M68" s="70" t="s">
        <v>101</v>
      </c>
      <c r="N68" s="59" t="s">
        <v>12</v>
      </c>
      <c r="O68" s="59">
        <v>509202</v>
      </c>
      <c r="P68" s="59" t="s">
        <v>12</v>
      </c>
      <c r="Q68" s="59">
        <v>509202</v>
      </c>
      <c r="R68" s="100" t="s">
        <v>118</v>
      </c>
      <c r="S68" s="100" t="s">
        <v>119</v>
      </c>
      <c r="T68" s="82"/>
      <c r="U68" s="82"/>
      <c r="V68" s="83">
        <f>10*LOG((10^(T68/10)+10^(T69/10)+10^(T70/10)+10^(U68/10)+10^(U69/10)+10^(U70/10))/6)</f>
        <v>0</v>
      </c>
    </row>
    <row r="69" spans="2:22" ht="16.2">
      <c r="B69" s="72"/>
      <c r="C69" s="28" t="s">
        <v>13</v>
      </c>
      <c r="D69" s="28">
        <v>518598</v>
      </c>
      <c r="E69" s="28" t="s">
        <v>13</v>
      </c>
      <c r="F69" s="28">
        <v>518598</v>
      </c>
      <c r="G69" s="96"/>
      <c r="H69" s="96"/>
      <c r="I69" s="80"/>
      <c r="J69" s="80"/>
      <c r="K69" s="84"/>
      <c r="L69" s="11"/>
      <c r="M69" s="72"/>
      <c r="N69" s="28" t="s">
        <v>13</v>
      </c>
      <c r="O69" s="28">
        <v>518598</v>
      </c>
      <c r="P69" s="28" t="s">
        <v>13</v>
      </c>
      <c r="Q69" s="28">
        <v>518598</v>
      </c>
      <c r="R69" s="100"/>
      <c r="S69" s="100"/>
      <c r="T69" s="82"/>
      <c r="U69" s="82"/>
      <c r="V69" s="85"/>
    </row>
    <row r="70" spans="2:22" ht="16.8" thickBot="1">
      <c r="B70" s="72"/>
      <c r="C70" s="28" t="s">
        <v>14</v>
      </c>
      <c r="D70" s="28">
        <v>528000</v>
      </c>
      <c r="E70" s="28" t="s">
        <v>14</v>
      </c>
      <c r="F70" s="28">
        <v>528000</v>
      </c>
      <c r="G70" s="98"/>
      <c r="H70" s="98"/>
      <c r="I70" s="86"/>
      <c r="J70" s="86"/>
      <c r="K70" s="87"/>
      <c r="L70" s="11"/>
      <c r="M70" s="72"/>
      <c r="N70" s="28" t="s">
        <v>14</v>
      </c>
      <c r="O70" s="28">
        <v>528000</v>
      </c>
      <c r="P70" s="28" t="s">
        <v>14</v>
      </c>
      <c r="Q70" s="28">
        <v>528000</v>
      </c>
      <c r="R70" s="100"/>
      <c r="S70" s="100"/>
      <c r="T70" s="88"/>
      <c r="U70" s="88"/>
      <c r="V70" s="89"/>
    </row>
    <row r="71" spans="2:22" ht="15" thickBot="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</row>
    <row r="72" spans="2:22">
      <c r="B72" s="47" t="s">
        <v>11</v>
      </c>
      <c r="C72" s="48" t="s">
        <v>77</v>
      </c>
      <c r="D72" s="49"/>
      <c r="E72" s="45" t="s">
        <v>78</v>
      </c>
      <c r="F72" s="45"/>
      <c r="G72" s="50" t="s">
        <v>105</v>
      </c>
      <c r="H72" s="50" t="s">
        <v>106</v>
      </c>
      <c r="I72" s="46" t="s">
        <v>96</v>
      </c>
      <c r="J72" s="46"/>
      <c r="K72" s="45" t="s">
        <v>97</v>
      </c>
      <c r="L72" s="53"/>
      <c r="M72" s="47" t="s">
        <v>11</v>
      </c>
      <c r="N72" s="48" t="s">
        <v>77</v>
      </c>
      <c r="O72" s="49"/>
      <c r="P72" s="45" t="s">
        <v>78</v>
      </c>
      <c r="Q72" s="45"/>
      <c r="R72" s="50" t="s">
        <v>105</v>
      </c>
      <c r="S72" s="50" t="s">
        <v>106</v>
      </c>
      <c r="T72" s="46" t="s">
        <v>98</v>
      </c>
      <c r="U72" s="46"/>
      <c r="V72" s="51" t="s">
        <v>99</v>
      </c>
    </row>
    <row r="73" spans="2:22" ht="15" thickBot="1">
      <c r="B73" s="54"/>
      <c r="C73" s="55"/>
      <c r="D73" s="56"/>
      <c r="E73" s="57"/>
      <c r="F73" s="57"/>
      <c r="G73" s="93"/>
      <c r="H73" s="93"/>
      <c r="I73" s="24" t="s">
        <v>79</v>
      </c>
      <c r="J73" s="24" t="s">
        <v>80</v>
      </c>
      <c r="K73" s="57"/>
      <c r="L73" s="53"/>
      <c r="M73" s="54"/>
      <c r="N73" s="55"/>
      <c r="O73" s="56"/>
      <c r="P73" s="57"/>
      <c r="Q73" s="57"/>
      <c r="R73" s="93"/>
      <c r="S73" s="93"/>
      <c r="T73" s="24" t="s">
        <v>79</v>
      </c>
      <c r="U73" s="24" t="s">
        <v>80</v>
      </c>
      <c r="V73" s="52"/>
    </row>
    <row r="74" spans="2:22" ht="16.2">
      <c r="B74" s="41" t="s">
        <v>81</v>
      </c>
      <c r="C74" s="28" t="s">
        <v>12</v>
      </c>
      <c r="D74" s="28">
        <v>623334</v>
      </c>
      <c r="E74" s="28" t="s">
        <v>12</v>
      </c>
      <c r="F74" s="28">
        <v>623334</v>
      </c>
      <c r="G74" s="94" t="s">
        <v>117</v>
      </c>
      <c r="H74" s="94" t="s">
        <v>110</v>
      </c>
      <c r="I74" s="80"/>
      <c r="J74" s="80"/>
      <c r="K74" s="81">
        <f>10*LOG((10^(I74/10)+10^(I75/10)+10^(I76/10)+10^(J74/10)+10^(J75/10)+10^(J76/10))/6)</f>
        <v>0</v>
      </c>
      <c r="L74" s="53"/>
      <c r="M74" s="42" t="s">
        <v>81</v>
      </c>
      <c r="N74" s="28" t="s">
        <v>12</v>
      </c>
      <c r="O74" s="28">
        <v>623334</v>
      </c>
      <c r="P74" s="28" t="s">
        <v>12</v>
      </c>
      <c r="Q74" s="28">
        <v>623334</v>
      </c>
      <c r="R74" s="100" t="s">
        <v>118</v>
      </c>
      <c r="S74" s="100" t="s">
        <v>119</v>
      </c>
      <c r="T74" s="82"/>
      <c r="U74" s="82"/>
      <c r="V74" s="90">
        <f>10*LOG(6/((1/10^(T74/10))+(1/10^(T75/10))+(1/10^(T76/10))+(1/10^(U74/10))+(1/10^(U75/10))+(1/10^(U76/10))))</f>
        <v>0</v>
      </c>
    </row>
    <row r="75" spans="2:22" ht="16.2">
      <c r="B75" s="41"/>
      <c r="C75" s="28" t="s">
        <v>13</v>
      </c>
      <c r="D75" s="28">
        <v>636666</v>
      </c>
      <c r="E75" s="28" t="s">
        <v>13</v>
      </c>
      <c r="F75" s="28">
        <v>636666</v>
      </c>
      <c r="G75" s="96"/>
      <c r="H75" s="96"/>
      <c r="I75" s="80"/>
      <c r="J75" s="80"/>
      <c r="K75" s="84"/>
      <c r="L75" s="53"/>
      <c r="M75" s="42"/>
      <c r="N75" s="28" t="s">
        <v>13</v>
      </c>
      <c r="O75" s="28">
        <v>636666</v>
      </c>
      <c r="P75" s="28" t="s">
        <v>13</v>
      </c>
      <c r="Q75" s="28">
        <v>636666</v>
      </c>
      <c r="R75" s="100"/>
      <c r="S75" s="100"/>
      <c r="T75" s="82"/>
      <c r="U75" s="82"/>
      <c r="V75" s="91"/>
    </row>
    <row r="76" spans="2:22" ht="16.8" thickBot="1">
      <c r="B76" s="43"/>
      <c r="C76" s="29" t="s">
        <v>14</v>
      </c>
      <c r="D76" s="29">
        <v>650000</v>
      </c>
      <c r="E76" s="29" t="s">
        <v>14</v>
      </c>
      <c r="F76" s="29">
        <v>650000</v>
      </c>
      <c r="G76" s="98"/>
      <c r="H76" s="98"/>
      <c r="I76" s="86"/>
      <c r="J76" s="86"/>
      <c r="K76" s="87"/>
      <c r="L76" s="77"/>
      <c r="M76" s="44"/>
      <c r="N76" s="29" t="s">
        <v>14</v>
      </c>
      <c r="O76" s="29">
        <v>650000</v>
      </c>
      <c r="P76" s="29" t="s">
        <v>14</v>
      </c>
      <c r="Q76" s="29">
        <v>650000</v>
      </c>
      <c r="R76" s="100"/>
      <c r="S76" s="100"/>
      <c r="T76" s="88"/>
      <c r="U76" s="88"/>
      <c r="V76" s="92"/>
    </row>
    <row r="77" spans="2:22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2:22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79" spans="2:22">
      <c r="B79" s="11"/>
      <c r="C79" s="11"/>
      <c r="D79" s="11"/>
      <c r="E79" s="11"/>
      <c r="F79" s="11"/>
      <c r="G79" s="11"/>
      <c r="H79" s="11"/>
      <c r="I79" s="102"/>
      <c r="J79" s="11" t="s">
        <v>120</v>
      </c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</row>
    <row r="80" spans="2:22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</row>
    <row r="81" spans="2:22">
      <c r="B81" s="11"/>
      <c r="C81" s="11"/>
      <c r="D81" s="11"/>
      <c r="E81" s="11"/>
      <c r="F81" s="11"/>
      <c r="G81" s="11"/>
      <c r="H81" s="11"/>
      <c r="I81" s="103"/>
      <c r="J81" s="11" t="s">
        <v>121</v>
      </c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</row>
    <row r="82" spans="2:22" ht="15" thickBot="1"/>
    <row r="83" spans="2:22">
      <c r="B83" s="47" t="s">
        <v>11</v>
      </c>
      <c r="C83" s="48" t="s">
        <v>77</v>
      </c>
      <c r="D83" s="49"/>
      <c r="E83" s="45" t="s">
        <v>78</v>
      </c>
      <c r="F83" s="45"/>
      <c r="G83" s="50" t="s">
        <v>105</v>
      </c>
      <c r="H83" s="50" t="s">
        <v>106</v>
      </c>
      <c r="I83" s="46" t="s">
        <v>96</v>
      </c>
      <c r="J83" s="46"/>
      <c r="K83" s="45" t="s">
        <v>97</v>
      </c>
      <c r="L83" s="53"/>
      <c r="M83" s="47" t="s">
        <v>11</v>
      </c>
      <c r="N83" s="48" t="s">
        <v>77</v>
      </c>
      <c r="O83" s="49"/>
      <c r="P83" s="45" t="s">
        <v>78</v>
      </c>
      <c r="Q83" s="45"/>
      <c r="R83" s="50" t="s">
        <v>105</v>
      </c>
      <c r="S83" s="50" t="s">
        <v>106</v>
      </c>
      <c r="T83" s="46" t="s">
        <v>98</v>
      </c>
      <c r="U83" s="46"/>
      <c r="V83" s="51" t="s">
        <v>99</v>
      </c>
    </row>
    <row r="84" spans="2:22" ht="15" thickBot="1">
      <c r="B84" s="54"/>
      <c r="C84" s="55"/>
      <c r="D84" s="56"/>
      <c r="E84" s="57"/>
      <c r="F84" s="57"/>
      <c r="G84" s="93"/>
      <c r="H84" s="93"/>
      <c r="I84" s="24" t="s">
        <v>79</v>
      </c>
      <c r="J84" s="24" t="s">
        <v>80</v>
      </c>
      <c r="K84" s="57"/>
      <c r="L84" s="53"/>
      <c r="M84" s="54"/>
      <c r="N84" s="55"/>
      <c r="O84" s="56"/>
      <c r="P84" s="57"/>
      <c r="Q84" s="57"/>
      <c r="R84" s="93"/>
      <c r="S84" s="93"/>
      <c r="T84" s="24" t="s">
        <v>79</v>
      </c>
      <c r="U84" s="24" t="s">
        <v>80</v>
      </c>
      <c r="V84" s="52"/>
    </row>
    <row r="85" spans="2:22" ht="16.2">
      <c r="B85" s="58" t="s">
        <v>100</v>
      </c>
      <c r="C85" s="59" t="s">
        <v>12</v>
      </c>
      <c r="D85" s="28">
        <v>385500</v>
      </c>
      <c r="E85" s="59" t="s">
        <v>12</v>
      </c>
      <c r="F85" s="28">
        <v>423500</v>
      </c>
      <c r="G85" s="94" t="s">
        <v>109</v>
      </c>
      <c r="H85" s="94" t="s">
        <v>110</v>
      </c>
      <c r="I85" s="104"/>
      <c r="J85" s="25">
        <v>13.23</v>
      </c>
      <c r="K85" s="60">
        <f>10*LOG((10^(I85/10)+10^(I86/10)+10^(I87/10)+10^(J85/10)+10^(J86/10)+10^(J87/10))/5)</f>
        <v>14.288282186769736</v>
      </c>
      <c r="L85" s="53"/>
      <c r="M85" s="58" t="s">
        <v>100</v>
      </c>
      <c r="N85" s="59" t="s">
        <v>12</v>
      </c>
      <c r="O85" s="28">
        <v>385500</v>
      </c>
      <c r="P85" s="59" t="s">
        <v>12</v>
      </c>
      <c r="Q85" s="28">
        <v>423500</v>
      </c>
      <c r="R85" s="95" t="s">
        <v>111</v>
      </c>
      <c r="S85" s="95" t="s">
        <v>112</v>
      </c>
      <c r="T85" s="25"/>
      <c r="U85" s="25"/>
      <c r="V85" s="61">
        <f>10*LOG(6/((1/10^(T85/10))+(1/10^(T86/10))+(1/10^(T87/10))+(1/10^(U85/10))+(1/10^(U86/10))+(1/10^(U87/10))))</f>
        <v>0</v>
      </c>
    </row>
    <row r="86" spans="2:22" ht="16.2">
      <c r="B86" s="41"/>
      <c r="C86" s="28" t="s">
        <v>13</v>
      </c>
      <c r="D86" s="28">
        <v>390000</v>
      </c>
      <c r="E86" s="28" t="s">
        <v>13</v>
      </c>
      <c r="F86" s="28">
        <v>428000</v>
      </c>
      <c r="G86" s="96"/>
      <c r="H86" s="96"/>
      <c r="I86" s="25">
        <v>15.57</v>
      </c>
      <c r="J86" s="25">
        <v>12.95</v>
      </c>
      <c r="K86" s="62"/>
      <c r="L86" s="53"/>
      <c r="M86" s="41"/>
      <c r="N86" s="28" t="s">
        <v>13</v>
      </c>
      <c r="O86" s="28">
        <v>390000</v>
      </c>
      <c r="P86" s="28" t="s">
        <v>13</v>
      </c>
      <c r="Q86" s="28">
        <v>428000</v>
      </c>
      <c r="R86" s="95"/>
      <c r="S86" s="95"/>
      <c r="T86" s="25"/>
      <c r="U86" s="25"/>
      <c r="V86" s="63"/>
    </row>
    <row r="87" spans="2:22" ht="16.2">
      <c r="B87" s="41"/>
      <c r="C87" s="28" t="s">
        <v>14</v>
      </c>
      <c r="D87" s="28">
        <v>394500</v>
      </c>
      <c r="E87" s="28" t="s">
        <v>14</v>
      </c>
      <c r="F87" s="28">
        <v>432500</v>
      </c>
      <c r="G87" s="98"/>
      <c r="H87" s="98"/>
      <c r="I87" s="25">
        <v>15.52</v>
      </c>
      <c r="J87" s="25">
        <v>13.17</v>
      </c>
      <c r="K87" s="62"/>
      <c r="L87" s="53"/>
      <c r="M87" s="41"/>
      <c r="N87" s="28" t="s">
        <v>14</v>
      </c>
      <c r="O87" s="28">
        <v>394500</v>
      </c>
      <c r="P87" s="28" t="s">
        <v>14</v>
      </c>
      <c r="Q87" s="28">
        <v>432500</v>
      </c>
      <c r="R87" s="95"/>
      <c r="S87" s="95"/>
      <c r="T87" s="25"/>
      <c r="U87" s="25"/>
      <c r="V87" s="63"/>
    </row>
    <row r="88" spans="2:22" ht="15" thickBot="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</row>
    <row r="89" spans="2:22">
      <c r="B89" s="47" t="s">
        <v>11</v>
      </c>
      <c r="C89" s="48" t="s">
        <v>77</v>
      </c>
      <c r="D89" s="49"/>
      <c r="E89" s="45" t="s">
        <v>78</v>
      </c>
      <c r="F89" s="45"/>
      <c r="G89" s="50" t="s">
        <v>105</v>
      </c>
      <c r="H89" s="50" t="s">
        <v>106</v>
      </c>
      <c r="I89" s="46" t="s">
        <v>96</v>
      </c>
      <c r="J89" s="46"/>
      <c r="K89" s="45" t="s">
        <v>97</v>
      </c>
      <c r="L89" s="53"/>
      <c r="M89" s="47" t="s">
        <v>11</v>
      </c>
      <c r="N89" s="48" t="s">
        <v>77</v>
      </c>
      <c r="O89" s="49"/>
      <c r="P89" s="45" t="s">
        <v>78</v>
      </c>
      <c r="Q89" s="45"/>
      <c r="R89" s="50" t="s">
        <v>105</v>
      </c>
      <c r="S89" s="50" t="s">
        <v>106</v>
      </c>
      <c r="T89" s="46" t="s">
        <v>98</v>
      </c>
      <c r="U89" s="46"/>
      <c r="V89" s="51" t="s">
        <v>99</v>
      </c>
    </row>
    <row r="90" spans="2:22" ht="15" thickBot="1">
      <c r="B90" s="54"/>
      <c r="C90" s="55"/>
      <c r="D90" s="56"/>
      <c r="E90" s="57"/>
      <c r="F90" s="57"/>
      <c r="G90" s="93"/>
      <c r="H90" s="93"/>
      <c r="I90" s="24" t="s">
        <v>79</v>
      </c>
      <c r="J90" s="24" t="s">
        <v>80</v>
      </c>
      <c r="K90" s="57"/>
      <c r="L90" s="53"/>
      <c r="M90" s="54"/>
      <c r="N90" s="55"/>
      <c r="O90" s="56"/>
      <c r="P90" s="57"/>
      <c r="Q90" s="57"/>
      <c r="R90" s="93"/>
      <c r="S90" s="93"/>
      <c r="T90" s="24" t="s">
        <v>79</v>
      </c>
      <c r="U90" s="24" t="s">
        <v>80</v>
      </c>
      <c r="V90" s="52"/>
    </row>
    <row r="91" spans="2:22" ht="16.2">
      <c r="B91" s="58" t="s">
        <v>76</v>
      </c>
      <c r="C91" s="59" t="s">
        <v>12</v>
      </c>
      <c r="D91" s="28">
        <v>142600</v>
      </c>
      <c r="E91" s="59" t="s">
        <v>12</v>
      </c>
      <c r="F91" s="28">
        <v>153600</v>
      </c>
      <c r="G91" s="94" t="s">
        <v>113</v>
      </c>
      <c r="H91" s="94" t="s">
        <v>110</v>
      </c>
      <c r="I91" s="25">
        <v>15.28</v>
      </c>
      <c r="J91" s="25">
        <v>13.29</v>
      </c>
      <c r="K91" s="60">
        <f>10*LOG((10^(I91/10)+10^(I92/10)+10^(I93/10)+10^(J91/10)+10^(J92/10)+10^(J93/10))/2)</f>
        <v>14.702574170785708</v>
      </c>
      <c r="L91" s="53"/>
      <c r="M91" s="64" t="s">
        <v>76</v>
      </c>
      <c r="N91" s="59" t="s">
        <v>12</v>
      </c>
      <c r="O91" s="28">
        <v>142600</v>
      </c>
      <c r="P91" s="59" t="s">
        <v>12</v>
      </c>
      <c r="Q91" s="28">
        <v>153600</v>
      </c>
      <c r="R91" s="100" t="s">
        <v>115</v>
      </c>
      <c r="S91" s="100" t="s">
        <v>116</v>
      </c>
      <c r="T91" s="25"/>
      <c r="U91" s="25"/>
      <c r="V91" s="61">
        <f>10*LOG(6/((1/10^(T91/10))+(1/10^(T92/10))+(1/10^(T93/10))+(1/10^(U91/10))+(1/10^(U92/10))+(1/10^(U93/10))))</f>
        <v>0</v>
      </c>
    </row>
    <row r="92" spans="2:22" ht="16.2">
      <c r="B92" s="41"/>
      <c r="C92" s="28" t="s">
        <v>13</v>
      </c>
      <c r="D92" s="28">
        <v>145600</v>
      </c>
      <c r="E92" s="28" t="s">
        <v>13</v>
      </c>
      <c r="F92" s="28">
        <v>156600</v>
      </c>
      <c r="G92" s="96"/>
      <c r="H92" s="96"/>
      <c r="I92" s="101"/>
      <c r="J92" s="101"/>
      <c r="K92" s="62"/>
      <c r="L92" s="53"/>
      <c r="M92" s="42"/>
      <c r="N92" s="28" t="s">
        <v>13</v>
      </c>
      <c r="O92" s="28">
        <v>145600</v>
      </c>
      <c r="P92" s="28" t="s">
        <v>13</v>
      </c>
      <c r="Q92" s="28">
        <v>156600</v>
      </c>
      <c r="R92" s="100"/>
      <c r="S92" s="100"/>
      <c r="T92" s="25"/>
      <c r="U92" s="25"/>
      <c r="V92" s="63"/>
    </row>
    <row r="93" spans="2:22" ht="16.2">
      <c r="B93" s="41"/>
      <c r="C93" s="28" t="s">
        <v>14</v>
      </c>
      <c r="D93" s="28">
        <v>147600</v>
      </c>
      <c r="E93" s="28" t="s">
        <v>14</v>
      </c>
      <c r="F93" s="28">
        <v>158600</v>
      </c>
      <c r="G93" s="98"/>
      <c r="H93" s="98"/>
      <c r="I93" s="101"/>
      <c r="J93" s="101"/>
      <c r="K93" s="62"/>
      <c r="L93" s="53"/>
      <c r="M93" s="42"/>
      <c r="N93" s="28" t="s">
        <v>14</v>
      </c>
      <c r="O93" s="28">
        <v>147600</v>
      </c>
      <c r="P93" s="28" t="s">
        <v>14</v>
      </c>
      <c r="Q93" s="28">
        <v>158600</v>
      </c>
      <c r="R93" s="100"/>
      <c r="S93" s="100"/>
      <c r="T93" s="25"/>
      <c r="U93" s="25"/>
      <c r="V93" s="63"/>
    </row>
    <row r="94" spans="2:22" ht="15" thickBot="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</row>
    <row r="95" spans="2:22">
      <c r="B95" s="65" t="s">
        <v>11</v>
      </c>
      <c r="C95" s="48" t="s">
        <v>77</v>
      </c>
      <c r="D95" s="49"/>
      <c r="E95" s="45" t="s">
        <v>78</v>
      </c>
      <c r="F95" s="45"/>
      <c r="G95" s="50" t="s">
        <v>105</v>
      </c>
      <c r="H95" s="50" t="s">
        <v>106</v>
      </c>
      <c r="I95" s="66" t="s">
        <v>96</v>
      </c>
      <c r="J95" s="66"/>
      <c r="K95" s="67" t="s">
        <v>97</v>
      </c>
      <c r="L95" s="11"/>
      <c r="M95" s="65" t="s">
        <v>11</v>
      </c>
      <c r="N95" s="48" t="s">
        <v>77</v>
      </c>
      <c r="O95" s="49"/>
      <c r="P95" s="45" t="s">
        <v>78</v>
      </c>
      <c r="Q95" s="45"/>
      <c r="R95" s="50" t="s">
        <v>105</v>
      </c>
      <c r="S95" s="50" t="s">
        <v>106</v>
      </c>
      <c r="T95" s="66" t="s">
        <v>98</v>
      </c>
      <c r="U95" s="66"/>
      <c r="V95" s="67" t="s">
        <v>99</v>
      </c>
    </row>
    <row r="96" spans="2:22" ht="15" thickBot="1">
      <c r="B96" s="68"/>
      <c r="C96" s="55"/>
      <c r="D96" s="56"/>
      <c r="E96" s="57"/>
      <c r="F96" s="57"/>
      <c r="G96" s="93"/>
      <c r="H96" s="93"/>
      <c r="I96" s="79" t="s">
        <v>102</v>
      </c>
      <c r="J96" s="79" t="s">
        <v>103</v>
      </c>
      <c r="K96" s="69"/>
      <c r="L96" s="11"/>
      <c r="M96" s="68"/>
      <c r="N96" s="55"/>
      <c r="O96" s="56"/>
      <c r="P96" s="57"/>
      <c r="Q96" s="57"/>
      <c r="R96" s="93"/>
      <c r="S96" s="93"/>
      <c r="T96" s="79" t="s">
        <v>102</v>
      </c>
      <c r="U96" s="79" t="s">
        <v>103</v>
      </c>
      <c r="V96" s="69"/>
    </row>
    <row r="97" spans="2:22" ht="16.2">
      <c r="B97" s="70" t="s">
        <v>101</v>
      </c>
      <c r="C97" s="59" t="s">
        <v>12</v>
      </c>
      <c r="D97" s="59">
        <v>509202</v>
      </c>
      <c r="E97" s="59" t="s">
        <v>12</v>
      </c>
      <c r="F97" s="59">
        <v>509202</v>
      </c>
      <c r="G97" s="94" t="s">
        <v>117</v>
      </c>
      <c r="H97" s="94" t="s">
        <v>110</v>
      </c>
      <c r="I97" s="104"/>
      <c r="J97" s="25">
        <v>15.77</v>
      </c>
      <c r="K97" s="60">
        <f>10*LOG((10^(I97/10)+10^(I98/10)+10^(I99/10)+10^(J97/10)+10^(J98/10)+10^(J99/10))/5)</f>
        <v>14.656496293019089</v>
      </c>
      <c r="L97" s="11"/>
      <c r="M97" s="70" t="s">
        <v>101</v>
      </c>
      <c r="N97" s="59" t="s">
        <v>12</v>
      </c>
      <c r="O97" s="59">
        <v>509202</v>
      </c>
      <c r="P97" s="59" t="s">
        <v>12</v>
      </c>
      <c r="Q97" s="59">
        <v>509202</v>
      </c>
      <c r="R97" s="100" t="s">
        <v>118</v>
      </c>
      <c r="S97" s="100" t="s">
        <v>119</v>
      </c>
      <c r="T97" s="25"/>
      <c r="U97" s="25"/>
      <c r="V97" s="71">
        <f>10*LOG((10^(T97/10)+10^(T98/10)+10^(T99/10)+10^(U97/10)+10^(U98/10)+10^(U99/10))/6)</f>
        <v>0</v>
      </c>
    </row>
    <row r="98" spans="2:22" ht="16.2">
      <c r="B98" s="72"/>
      <c r="C98" s="28" t="s">
        <v>13</v>
      </c>
      <c r="D98" s="28">
        <v>518598</v>
      </c>
      <c r="E98" s="28" t="s">
        <v>13</v>
      </c>
      <c r="F98" s="28">
        <v>518598</v>
      </c>
      <c r="G98" s="96"/>
      <c r="H98" s="96"/>
      <c r="I98" s="25">
        <v>13.21</v>
      </c>
      <c r="J98" s="25">
        <v>14.73</v>
      </c>
      <c r="K98" s="62"/>
      <c r="L98" s="11"/>
      <c r="M98" s="72"/>
      <c r="N98" s="28" t="s">
        <v>13</v>
      </c>
      <c r="O98" s="28">
        <v>518598</v>
      </c>
      <c r="P98" s="28" t="s">
        <v>13</v>
      </c>
      <c r="Q98" s="28">
        <v>518598</v>
      </c>
      <c r="R98" s="100"/>
      <c r="S98" s="100"/>
      <c r="T98" s="25"/>
      <c r="U98" s="25"/>
      <c r="V98" s="73"/>
    </row>
    <row r="99" spans="2:22" ht="16.8" thickBot="1">
      <c r="B99" s="72"/>
      <c r="C99" s="28" t="s">
        <v>14</v>
      </c>
      <c r="D99" s="28">
        <v>528000</v>
      </c>
      <c r="E99" s="28" t="s">
        <v>14</v>
      </c>
      <c r="F99" s="28">
        <v>528000</v>
      </c>
      <c r="G99" s="98"/>
      <c r="H99" s="98"/>
      <c r="I99" s="25">
        <v>13.75</v>
      </c>
      <c r="J99" s="25">
        <v>15.18</v>
      </c>
      <c r="K99" s="62"/>
      <c r="L99" s="11"/>
      <c r="M99" s="72"/>
      <c r="N99" s="28" t="s">
        <v>14</v>
      </c>
      <c r="O99" s="28">
        <v>528000</v>
      </c>
      <c r="P99" s="28" t="s">
        <v>14</v>
      </c>
      <c r="Q99" s="28">
        <v>528000</v>
      </c>
      <c r="R99" s="100"/>
      <c r="S99" s="100"/>
      <c r="T99" s="25"/>
      <c r="U99" s="25"/>
      <c r="V99" s="74"/>
    </row>
    <row r="100" spans="2:22" ht="15" thickBot="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</row>
    <row r="101" spans="2:22">
      <c r="B101" s="47" t="s">
        <v>11</v>
      </c>
      <c r="C101" s="48" t="s">
        <v>77</v>
      </c>
      <c r="D101" s="49"/>
      <c r="E101" s="45" t="s">
        <v>78</v>
      </c>
      <c r="F101" s="45"/>
      <c r="G101" s="50" t="s">
        <v>105</v>
      </c>
      <c r="H101" s="50" t="s">
        <v>106</v>
      </c>
      <c r="I101" s="46" t="s">
        <v>96</v>
      </c>
      <c r="J101" s="46"/>
      <c r="K101" s="45" t="s">
        <v>97</v>
      </c>
      <c r="L101" s="53"/>
      <c r="M101" s="47" t="s">
        <v>11</v>
      </c>
      <c r="N101" s="48" t="s">
        <v>77</v>
      </c>
      <c r="O101" s="49"/>
      <c r="P101" s="45" t="s">
        <v>78</v>
      </c>
      <c r="Q101" s="45"/>
      <c r="R101" s="50" t="s">
        <v>105</v>
      </c>
      <c r="S101" s="50" t="s">
        <v>106</v>
      </c>
      <c r="T101" s="46" t="s">
        <v>98</v>
      </c>
      <c r="U101" s="46"/>
      <c r="V101" s="51" t="s">
        <v>99</v>
      </c>
    </row>
    <row r="102" spans="2:22" ht="15" thickBot="1">
      <c r="B102" s="54"/>
      <c r="C102" s="55"/>
      <c r="D102" s="56"/>
      <c r="E102" s="57"/>
      <c r="F102" s="57"/>
      <c r="G102" s="93"/>
      <c r="H102" s="93"/>
      <c r="I102" s="24" t="s">
        <v>79</v>
      </c>
      <c r="J102" s="24" t="s">
        <v>80</v>
      </c>
      <c r="K102" s="57"/>
      <c r="L102" s="53"/>
      <c r="M102" s="54"/>
      <c r="N102" s="55"/>
      <c r="O102" s="56"/>
      <c r="P102" s="57"/>
      <c r="Q102" s="57"/>
      <c r="R102" s="93"/>
      <c r="S102" s="93"/>
      <c r="T102" s="24" t="s">
        <v>79</v>
      </c>
      <c r="U102" s="24" t="s">
        <v>80</v>
      </c>
      <c r="V102" s="52"/>
    </row>
    <row r="103" spans="2:22" ht="16.2">
      <c r="B103" s="41" t="s">
        <v>81</v>
      </c>
      <c r="C103" s="28" t="s">
        <v>12</v>
      </c>
      <c r="D103" s="28">
        <v>623334</v>
      </c>
      <c r="E103" s="28" t="s">
        <v>12</v>
      </c>
      <c r="F103" s="28">
        <v>623334</v>
      </c>
      <c r="G103" s="94" t="s">
        <v>117</v>
      </c>
      <c r="H103" s="94" t="s">
        <v>110</v>
      </c>
      <c r="I103" s="25">
        <v>11.45</v>
      </c>
      <c r="J103" s="25">
        <v>15.08</v>
      </c>
      <c r="K103" s="60">
        <f>10*LOG((10^(I103/10)+10^(I104/10)+10^(I105/10)+10^(J103/10)+10^(J104/10)+10^(J105/10))/5)</f>
        <v>14.641802094445509</v>
      </c>
      <c r="L103" s="53"/>
      <c r="M103" s="42" t="s">
        <v>81</v>
      </c>
      <c r="N103" s="28" t="s">
        <v>12</v>
      </c>
      <c r="O103" s="28">
        <v>623334</v>
      </c>
      <c r="P103" s="28" t="s">
        <v>12</v>
      </c>
      <c r="Q103" s="28">
        <v>623334</v>
      </c>
      <c r="R103" s="100" t="s">
        <v>118</v>
      </c>
      <c r="S103" s="100" t="s">
        <v>119</v>
      </c>
      <c r="T103" s="25"/>
      <c r="U103" s="25"/>
      <c r="V103" s="75">
        <f>10*LOG(6/((1/10^(T103/10))+(1/10^(T104/10))+(1/10^(T105/10))+(1/10^(U103/10))+(1/10^(U104/10))+(1/10^(U105/10))))</f>
        <v>0</v>
      </c>
    </row>
    <row r="104" spans="2:22" ht="16.2">
      <c r="B104" s="41"/>
      <c r="C104" s="28" t="s">
        <v>13</v>
      </c>
      <c r="D104" s="28">
        <v>636666</v>
      </c>
      <c r="E104" s="28" t="s">
        <v>13</v>
      </c>
      <c r="F104" s="28">
        <v>636666</v>
      </c>
      <c r="G104" s="96"/>
      <c r="H104" s="96"/>
      <c r="I104" s="25">
        <v>14.64</v>
      </c>
      <c r="J104" s="25">
        <v>12.96</v>
      </c>
      <c r="K104" s="62"/>
      <c r="L104" s="53"/>
      <c r="M104" s="42"/>
      <c r="N104" s="28" t="s">
        <v>13</v>
      </c>
      <c r="O104" s="28">
        <v>636666</v>
      </c>
      <c r="P104" s="28" t="s">
        <v>13</v>
      </c>
      <c r="Q104" s="28">
        <v>636666</v>
      </c>
      <c r="R104" s="100"/>
      <c r="S104" s="100"/>
      <c r="T104" s="25"/>
      <c r="U104" s="25"/>
      <c r="V104" s="76"/>
    </row>
    <row r="105" spans="2:22" ht="16.8" thickBot="1">
      <c r="B105" s="43"/>
      <c r="C105" s="29" t="s">
        <v>14</v>
      </c>
      <c r="D105" s="29">
        <v>650000</v>
      </c>
      <c r="E105" s="29" t="s">
        <v>14</v>
      </c>
      <c r="F105" s="29">
        <v>650000</v>
      </c>
      <c r="G105" s="98"/>
      <c r="H105" s="98"/>
      <c r="I105" s="25">
        <v>16.95</v>
      </c>
      <c r="J105" s="104"/>
      <c r="K105" s="62"/>
      <c r="L105" s="77"/>
      <c r="M105" s="44"/>
      <c r="N105" s="29" t="s">
        <v>14</v>
      </c>
      <c r="O105" s="29">
        <v>650000</v>
      </c>
      <c r="P105" s="29" t="s">
        <v>14</v>
      </c>
      <c r="Q105" s="29">
        <v>650000</v>
      </c>
      <c r="R105" s="100"/>
      <c r="S105" s="100"/>
      <c r="T105" s="25"/>
      <c r="U105" s="25"/>
      <c r="V105" s="78"/>
    </row>
    <row r="106" spans="2:22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</row>
    <row r="107" spans="2:22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 t="s">
        <v>122</v>
      </c>
      <c r="U107" s="11"/>
      <c r="V107" s="11"/>
    </row>
    <row r="108" spans="2:22">
      <c r="B108" s="11"/>
      <c r="C108" s="11"/>
      <c r="D108" s="11"/>
      <c r="E108" s="11"/>
      <c r="F108" s="11"/>
      <c r="G108" s="11"/>
      <c r="H108" s="11"/>
      <c r="I108" s="102"/>
      <c r="J108" s="11" t="s">
        <v>120</v>
      </c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</row>
    <row r="109" spans="2:22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</row>
    <row r="110" spans="2:22">
      <c r="B110" s="11"/>
      <c r="C110" s="11"/>
      <c r="D110" s="11"/>
      <c r="E110" s="11"/>
      <c r="F110" s="11"/>
      <c r="G110" s="11"/>
      <c r="H110" s="11"/>
      <c r="I110" s="103"/>
      <c r="J110" s="11" t="s">
        <v>121</v>
      </c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</row>
  </sheetData>
  <mergeCells count="288">
    <mergeCell ref="T101:U101"/>
    <mergeCell ref="V101:V102"/>
    <mergeCell ref="B103:B105"/>
    <mergeCell ref="G103:G105"/>
    <mergeCell ref="H103:H105"/>
    <mergeCell ref="K103:K105"/>
    <mergeCell ref="M103:M105"/>
    <mergeCell ref="R103:R105"/>
    <mergeCell ref="S103:S105"/>
    <mergeCell ref="V103:V105"/>
    <mergeCell ref="K101:K102"/>
    <mergeCell ref="M101:M102"/>
    <mergeCell ref="N101:O102"/>
    <mergeCell ref="P101:Q102"/>
    <mergeCell ref="R101:R102"/>
    <mergeCell ref="S101:S102"/>
    <mergeCell ref="B101:B102"/>
    <mergeCell ref="C101:D102"/>
    <mergeCell ref="E101:F102"/>
    <mergeCell ref="G101:G102"/>
    <mergeCell ref="H101:H102"/>
    <mergeCell ref="I101:J101"/>
    <mergeCell ref="T95:U95"/>
    <mergeCell ref="V95:V96"/>
    <mergeCell ref="B97:B99"/>
    <mergeCell ref="G97:G99"/>
    <mergeCell ref="H97:H99"/>
    <mergeCell ref="K97:K99"/>
    <mergeCell ref="M97:M99"/>
    <mergeCell ref="R97:R99"/>
    <mergeCell ref="S97:S99"/>
    <mergeCell ref="V97:V99"/>
    <mergeCell ref="K95:K96"/>
    <mergeCell ref="M95:M96"/>
    <mergeCell ref="N95:O96"/>
    <mergeCell ref="P95:Q96"/>
    <mergeCell ref="R95:R96"/>
    <mergeCell ref="S95:S96"/>
    <mergeCell ref="B95:B96"/>
    <mergeCell ref="C95:D96"/>
    <mergeCell ref="E95:F96"/>
    <mergeCell ref="G95:G96"/>
    <mergeCell ref="H95:H96"/>
    <mergeCell ref="I95:J95"/>
    <mergeCell ref="T89:U89"/>
    <mergeCell ref="V89:V90"/>
    <mergeCell ref="B91:B93"/>
    <mergeCell ref="G91:G93"/>
    <mergeCell ref="H91:H93"/>
    <mergeCell ref="K91:K93"/>
    <mergeCell ref="M91:M93"/>
    <mergeCell ref="R91:R93"/>
    <mergeCell ref="S91:S93"/>
    <mergeCell ref="V91:V93"/>
    <mergeCell ref="K89:K90"/>
    <mergeCell ref="M89:M90"/>
    <mergeCell ref="N89:O90"/>
    <mergeCell ref="P89:Q90"/>
    <mergeCell ref="R89:R90"/>
    <mergeCell ref="S89:S90"/>
    <mergeCell ref="B89:B90"/>
    <mergeCell ref="C89:D90"/>
    <mergeCell ref="E89:F90"/>
    <mergeCell ref="G89:G90"/>
    <mergeCell ref="H89:H90"/>
    <mergeCell ref="I89:J89"/>
    <mergeCell ref="T83:U83"/>
    <mergeCell ref="V83:V84"/>
    <mergeCell ref="B85:B87"/>
    <mergeCell ref="G85:G87"/>
    <mergeCell ref="H85:H87"/>
    <mergeCell ref="K85:K87"/>
    <mergeCell ref="M85:M87"/>
    <mergeCell ref="R85:R87"/>
    <mergeCell ref="S85:S87"/>
    <mergeCell ref="V85:V87"/>
    <mergeCell ref="K83:K84"/>
    <mergeCell ref="M83:M84"/>
    <mergeCell ref="N83:O84"/>
    <mergeCell ref="P83:Q84"/>
    <mergeCell ref="R83:R84"/>
    <mergeCell ref="S83:S84"/>
    <mergeCell ref="B83:B84"/>
    <mergeCell ref="C83:D84"/>
    <mergeCell ref="E83:F84"/>
    <mergeCell ref="G83:G84"/>
    <mergeCell ref="H83:H84"/>
    <mergeCell ref="I83:J83"/>
    <mergeCell ref="T72:U72"/>
    <mergeCell ref="V72:V73"/>
    <mergeCell ref="B74:B76"/>
    <mergeCell ref="G74:G76"/>
    <mergeCell ref="H74:H76"/>
    <mergeCell ref="K74:K76"/>
    <mergeCell ref="M74:M76"/>
    <mergeCell ref="R74:R76"/>
    <mergeCell ref="S74:S76"/>
    <mergeCell ref="V74:V76"/>
    <mergeCell ref="K72:K73"/>
    <mergeCell ref="M72:M73"/>
    <mergeCell ref="N72:O73"/>
    <mergeCell ref="P72:Q73"/>
    <mergeCell ref="R72:R73"/>
    <mergeCell ref="S72:S73"/>
    <mergeCell ref="B72:B73"/>
    <mergeCell ref="C72:D73"/>
    <mergeCell ref="E72:F73"/>
    <mergeCell ref="G72:G73"/>
    <mergeCell ref="H72:H73"/>
    <mergeCell ref="I72:J72"/>
    <mergeCell ref="T66:U66"/>
    <mergeCell ref="V66:V67"/>
    <mergeCell ref="B68:B70"/>
    <mergeCell ref="G68:G70"/>
    <mergeCell ref="H68:H70"/>
    <mergeCell ref="K68:K70"/>
    <mergeCell ref="M68:M70"/>
    <mergeCell ref="R68:R70"/>
    <mergeCell ref="S68:S70"/>
    <mergeCell ref="V68:V70"/>
    <mergeCell ref="K66:K67"/>
    <mergeCell ref="M66:M67"/>
    <mergeCell ref="N66:O67"/>
    <mergeCell ref="P66:Q67"/>
    <mergeCell ref="R66:R67"/>
    <mergeCell ref="S66:S67"/>
    <mergeCell ref="B66:B67"/>
    <mergeCell ref="C66:D67"/>
    <mergeCell ref="E66:F67"/>
    <mergeCell ref="G66:G67"/>
    <mergeCell ref="H66:H67"/>
    <mergeCell ref="I66:J66"/>
    <mergeCell ref="T60:U60"/>
    <mergeCell ref="V60:V61"/>
    <mergeCell ref="B62:B64"/>
    <mergeCell ref="G62:G64"/>
    <mergeCell ref="H62:H64"/>
    <mergeCell ref="K62:K64"/>
    <mergeCell ref="M62:M64"/>
    <mergeCell ref="R62:R64"/>
    <mergeCell ref="S62:S64"/>
    <mergeCell ref="V62:V64"/>
    <mergeCell ref="K60:K61"/>
    <mergeCell ref="M60:M61"/>
    <mergeCell ref="N60:O61"/>
    <mergeCell ref="P60:Q61"/>
    <mergeCell ref="R60:R61"/>
    <mergeCell ref="S60:S61"/>
    <mergeCell ref="B60:B61"/>
    <mergeCell ref="C60:D61"/>
    <mergeCell ref="E60:F61"/>
    <mergeCell ref="G60:G61"/>
    <mergeCell ref="H60:H61"/>
    <mergeCell ref="I60:J60"/>
    <mergeCell ref="T54:U54"/>
    <mergeCell ref="V54:V55"/>
    <mergeCell ref="B56:B58"/>
    <mergeCell ref="G56:G58"/>
    <mergeCell ref="H56:H58"/>
    <mergeCell ref="K56:K58"/>
    <mergeCell ref="M56:M58"/>
    <mergeCell ref="R56:R58"/>
    <mergeCell ref="S56:S58"/>
    <mergeCell ref="V56:V58"/>
    <mergeCell ref="K54:K55"/>
    <mergeCell ref="M54:M55"/>
    <mergeCell ref="N54:O55"/>
    <mergeCell ref="P54:Q55"/>
    <mergeCell ref="R54:R55"/>
    <mergeCell ref="S54:S55"/>
    <mergeCell ref="B54:B55"/>
    <mergeCell ref="C54:D55"/>
    <mergeCell ref="E54:F55"/>
    <mergeCell ref="G54:G55"/>
    <mergeCell ref="H54:H55"/>
    <mergeCell ref="I54:J54"/>
    <mergeCell ref="K46:K47"/>
    <mergeCell ref="L46:M47"/>
    <mergeCell ref="N46:O47"/>
    <mergeCell ref="P46:Q46"/>
    <mergeCell ref="R46:R47"/>
    <mergeCell ref="B48:B50"/>
    <mergeCell ref="I48:I50"/>
    <mergeCell ref="K48:K50"/>
    <mergeCell ref="R48:R50"/>
    <mergeCell ref="K40:K41"/>
    <mergeCell ref="L40:M41"/>
    <mergeCell ref="N40:O41"/>
    <mergeCell ref="P40:Q40"/>
    <mergeCell ref="R40:R41"/>
    <mergeCell ref="B42:B44"/>
    <mergeCell ref="I42:I44"/>
    <mergeCell ref="K42:K44"/>
    <mergeCell ref="R42:R44"/>
    <mergeCell ref="K34:K35"/>
    <mergeCell ref="L34:M35"/>
    <mergeCell ref="N34:O35"/>
    <mergeCell ref="P34:Q34"/>
    <mergeCell ref="R34:R35"/>
    <mergeCell ref="B36:B38"/>
    <mergeCell ref="I36:I38"/>
    <mergeCell ref="K36:K38"/>
    <mergeCell ref="R36:R38"/>
    <mergeCell ref="K28:K29"/>
    <mergeCell ref="L28:M29"/>
    <mergeCell ref="N28:O29"/>
    <mergeCell ref="P28:Q28"/>
    <mergeCell ref="R28:R29"/>
    <mergeCell ref="B30:B32"/>
    <mergeCell ref="I30:I32"/>
    <mergeCell ref="K30:K32"/>
    <mergeCell ref="R30:R32"/>
    <mergeCell ref="B46:B47"/>
    <mergeCell ref="C46:D47"/>
    <mergeCell ref="E46:F47"/>
    <mergeCell ref="G46:H46"/>
    <mergeCell ref="I46:I47"/>
    <mergeCell ref="B40:B41"/>
    <mergeCell ref="C40:D41"/>
    <mergeCell ref="E40:F41"/>
    <mergeCell ref="G40:H40"/>
    <mergeCell ref="I40:I41"/>
    <mergeCell ref="B34:B35"/>
    <mergeCell ref="C34:D35"/>
    <mergeCell ref="E34:F35"/>
    <mergeCell ref="G34:H34"/>
    <mergeCell ref="I34:I35"/>
    <mergeCell ref="B28:B29"/>
    <mergeCell ref="C28:D29"/>
    <mergeCell ref="E28:F29"/>
    <mergeCell ref="G28:H28"/>
    <mergeCell ref="I28:I29"/>
    <mergeCell ref="L21:M22"/>
    <mergeCell ref="N21:O22"/>
    <mergeCell ref="P21:Q21"/>
    <mergeCell ref="R21:R22"/>
    <mergeCell ref="B23:B25"/>
    <mergeCell ref="I23:I25"/>
    <mergeCell ref="K23:K25"/>
    <mergeCell ref="R23:R25"/>
    <mergeCell ref="B21:B22"/>
    <mergeCell ref="C21:D22"/>
    <mergeCell ref="E21:F22"/>
    <mergeCell ref="G21:H21"/>
    <mergeCell ref="I21:I22"/>
    <mergeCell ref="K21:K22"/>
    <mergeCell ref="L15:M16"/>
    <mergeCell ref="N15:O16"/>
    <mergeCell ref="P15:Q15"/>
    <mergeCell ref="R15:R16"/>
    <mergeCell ref="B17:B19"/>
    <mergeCell ref="I17:I19"/>
    <mergeCell ref="K17:K19"/>
    <mergeCell ref="R17:R19"/>
    <mergeCell ref="B15:B16"/>
    <mergeCell ref="C15:D16"/>
    <mergeCell ref="E15:F16"/>
    <mergeCell ref="G15:H15"/>
    <mergeCell ref="I15:I16"/>
    <mergeCell ref="K15:K16"/>
    <mergeCell ref="L9:M10"/>
    <mergeCell ref="N9:O10"/>
    <mergeCell ref="P9:Q9"/>
    <mergeCell ref="R9:R10"/>
    <mergeCell ref="B11:B13"/>
    <mergeCell ref="I11:I13"/>
    <mergeCell ref="K11:K13"/>
    <mergeCell ref="R11:R13"/>
    <mergeCell ref="B9:B10"/>
    <mergeCell ref="C9:D10"/>
    <mergeCell ref="E9:F10"/>
    <mergeCell ref="G9:H9"/>
    <mergeCell ref="I9:I10"/>
    <mergeCell ref="K9:K10"/>
    <mergeCell ref="L3:M4"/>
    <mergeCell ref="N3:O4"/>
    <mergeCell ref="P3:Q3"/>
    <mergeCell ref="R3:R4"/>
    <mergeCell ref="B5:B7"/>
    <mergeCell ref="I5:I7"/>
    <mergeCell ref="K5:K7"/>
    <mergeCell ref="R5:R7"/>
    <mergeCell ref="B3:B4"/>
    <mergeCell ref="C3:D4"/>
    <mergeCell ref="E3:F4"/>
    <mergeCell ref="G3:H3"/>
    <mergeCell ref="I3:I4"/>
    <mergeCell ref="K3:K4"/>
  </mergeCells>
  <hyperlinks>
    <hyperlink ref="G62" r:id="rId1" xr:uid="{6BCC9602-E2CC-4F84-9D35-A4BD41DBE8AE}"/>
    <hyperlink ref="G68" r:id="rId2" xr:uid="{0015570F-BBCE-4D49-9C1D-273A89EAA1E9}"/>
    <hyperlink ref="G74" r:id="rId3" xr:uid="{0A206FFC-F618-4D23-8174-F7C103FEF862}"/>
    <hyperlink ref="G91" r:id="rId4" xr:uid="{4F2698DE-BFD3-40C2-B06E-A6C4AEB96B1E}"/>
    <hyperlink ref="G97" r:id="rId5" xr:uid="{E598587C-3B50-4463-BE7E-BF299039E9C9}"/>
    <hyperlink ref="G103" r:id="rId6" xr:uid="{5128295E-00D9-41E3-8A19-BFB9CF5B1CD1}"/>
  </hyperlinks>
  <pageMargins left="0.7" right="0.7" top="0.75" bottom="0.75" header="0.3" footer="0.3"/>
  <pageSetup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Huawei</cp:lastModifiedBy>
  <dcterms:created xsi:type="dcterms:W3CDTF">2014-04-03T16:46:49Z</dcterms:created>
  <dcterms:modified xsi:type="dcterms:W3CDTF">2024-05-17T13:47:38Z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1715951349</vt:lpwstr>
  </property>
</Properties>
</file>